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MDPI\Desktop\"/>
    </mc:Choice>
  </mc:AlternateContent>
  <bookViews>
    <workbookView xWindow="0" yWindow="0" windowWidth="15345" windowHeight="4650"/>
  </bookViews>
  <sheets>
    <sheet name="IAEG_All_Responses" sheetId="1" r:id="rId1"/>
    <sheet name="IAEG_Unique_Indicators" sheetId="3" r:id="rId2"/>
    <sheet name="Unique_Inds_NotBrookings" sheetId="8"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74" i="8" l="1"/>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O74" i="8"/>
  <c r="N74" i="8"/>
  <c r="M74" i="8"/>
  <c r="L74" i="8"/>
  <c r="K74" i="8"/>
  <c r="J74" i="8"/>
  <c r="I74" i="8"/>
  <c r="H74" i="8"/>
  <c r="G74" i="8"/>
  <c r="F74" i="8"/>
  <c r="D74" i="8"/>
  <c r="AZ72" i="8"/>
  <c r="AY72" i="8"/>
  <c r="P72" i="8"/>
  <c r="E72" i="8"/>
  <c r="AZ71" i="8"/>
  <c r="AY71" i="8"/>
  <c r="P71" i="8"/>
  <c r="E71" i="8"/>
  <c r="AZ69" i="8"/>
  <c r="AY69" i="8"/>
  <c r="P69" i="8"/>
  <c r="E69" i="8"/>
  <c r="AZ68" i="8"/>
  <c r="AY68" i="8"/>
  <c r="P68" i="8"/>
  <c r="E68" i="8"/>
  <c r="AZ67" i="8"/>
  <c r="AY67" i="8"/>
  <c r="P67" i="8"/>
  <c r="E67" i="8"/>
  <c r="AZ64" i="8"/>
  <c r="AY64" i="8"/>
  <c r="P64" i="8"/>
  <c r="E64" i="8"/>
  <c r="AZ63" i="8"/>
  <c r="AY63" i="8"/>
  <c r="P63" i="8"/>
  <c r="E63" i="8"/>
  <c r="AZ62" i="8"/>
  <c r="AY62" i="8"/>
  <c r="P62" i="8"/>
  <c r="E62" i="8"/>
  <c r="AZ61" i="8"/>
  <c r="AY61" i="8"/>
  <c r="P61" i="8"/>
  <c r="E61" i="8"/>
  <c r="AZ60" i="8"/>
  <c r="AY60" i="8"/>
  <c r="P60" i="8"/>
  <c r="E60" i="8"/>
  <c r="AZ59" i="8"/>
  <c r="AY59" i="8"/>
  <c r="P59" i="8"/>
  <c r="E59" i="8"/>
  <c r="AZ58" i="8"/>
  <c r="AY58" i="8"/>
  <c r="P58" i="8"/>
  <c r="E58" i="8"/>
  <c r="AZ57" i="8"/>
  <c r="AY57" i="8"/>
  <c r="P57" i="8"/>
  <c r="E57" i="8"/>
  <c r="AZ56" i="8"/>
  <c r="AY56" i="8"/>
  <c r="P56" i="8"/>
  <c r="E56" i="8"/>
  <c r="AZ55" i="8"/>
  <c r="AY55" i="8"/>
  <c r="P55" i="8"/>
  <c r="E55" i="8"/>
  <c r="AZ54" i="8"/>
  <c r="AY54" i="8"/>
  <c r="P54" i="8"/>
  <c r="E54" i="8"/>
  <c r="AZ53" i="8"/>
  <c r="AY53" i="8"/>
  <c r="P53" i="8"/>
  <c r="E53" i="8"/>
  <c r="AZ52" i="8"/>
  <c r="AY52" i="8"/>
  <c r="P52" i="8"/>
  <c r="E52" i="8"/>
  <c r="AZ51" i="8"/>
  <c r="AY51" i="8"/>
  <c r="P51" i="8"/>
  <c r="AY50" i="8"/>
  <c r="P50" i="8"/>
  <c r="AZ50" i="8" s="1"/>
  <c r="AY49" i="8"/>
  <c r="P49" i="8"/>
  <c r="AZ49" i="8" s="1"/>
  <c r="E49" i="8"/>
  <c r="AY48" i="8"/>
  <c r="P48" i="8"/>
  <c r="AZ48" i="8" s="1"/>
  <c r="E48" i="8"/>
  <c r="AY47" i="8"/>
  <c r="P47" i="8"/>
  <c r="AZ47" i="8" s="1"/>
  <c r="E47" i="8"/>
  <c r="AY46" i="8"/>
  <c r="P46" i="8"/>
  <c r="AZ46" i="8" s="1"/>
  <c r="E46" i="8"/>
  <c r="AY45" i="8"/>
  <c r="P45" i="8"/>
  <c r="AZ45" i="8" s="1"/>
  <c r="E45" i="8"/>
  <c r="AY44" i="8"/>
  <c r="P44" i="8"/>
  <c r="AZ44" i="8" s="1"/>
  <c r="E44" i="8"/>
  <c r="AY43" i="8"/>
  <c r="P43" i="8"/>
  <c r="AZ43" i="8" s="1"/>
  <c r="E43" i="8"/>
  <c r="AY42" i="8"/>
  <c r="P42" i="8"/>
  <c r="AZ42" i="8" s="1"/>
  <c r="E42" i="8"/>
  <c r="AY41" i="8"/>
  <c r="P41" i="8"/>
  <c r="AZ41" i="8" s="1"/>
  <c r="E41" i="8"/>
  <c r="AY40" i="8"/>
  <c r="P40" i="8"/>
  <c r="AZ40" i="8" s="1"/>
  <c r="E40" i="8"/>
  <c r="AY39" i="8"/>
  <c r="P39" i="8"/>
  <c r="AZ39" i="8" s="1"/>
  <c r="E39" i="8"/>
  <c r="AY38" i="8"/>
  <c r="P38" i="8"/>
  <c r="AZ38" i="8" s="1"/>
  <c r="AZ37" i="8"/>
  <c r="AY37" i="8"/>
  <c r="P37" i="8"/>
  <c r="E37" i="8"/>
  <c r="AZ36" i="8"/>
  <c r="AY36" i="8"/>
  <c r="P36" i="8"/>
  <c r="E36" i="8"/>
  <c r="AZ35" i="8"/>
  <c r="AY35" i="8"/>
  <c r="P35" i="8"/>
  <c r="E35" i="8"/>
  <c r="AZ34" i="8"/>
  <c r="AY34" i="8"/>
  <c r="P34" i="8"/>
  <c r="E34" i="8"/>
  <c r="AZ32" i="8"/>
  <c r="AY32" i="8"/>
  <c r="P32" i="8"/>
  <c r="E32" i="8"/>
  <c r="AZ31" i="8"/>
  <c r="AY31" i="8"/>
  <c r="P31" i="8"/>
  <c r="E31" i="8"/>
  <c r="AZ30" i="8"/>
  <c r="AY30" i="8"/>
  <c r="P30" i="8"/>
  <c r="E30" i="8"/>
  <c r="AZ29" i="8"/>
  <c r="AY29" i="8"/>
  <c r="AZ28" i="8"/>
  <c r="AY28" i="8"/>
  <c r="AZ27" i="8"/>
  <c r="AY27" i="8"/>
  <c r="P27" i="8"/>
  <c r="E27" i="8"/>
  <c r="AZ26" i="8"/>
  <c r="AY26" i="8"/>
  <c r="P26" i="8"/>
  <c r="E26" i="8"/>
  <c r="AZ25" i="8"/>
  <c r="AY25" i="8"/>
  <c r="P25" i="8"/>
  <c r="E25" i="8"/>
  <c r="AZ24" i="8"/>
  <c r="AY24" i="8"/>
  <c r="P24" i="8"/>
  <c r="E24" i="8"/>
  <c r="AZ23" i="8"/>
  <c r="AY23" i="8"/>
  <c r="P23" i="8"/>
  <c r="E23" i="8"/>
  <c r="AZ22" i="8"/>
  <c r="AY22" i="8"/>
  <c r="P22" i="8"/>
  <c r="E22" i="8"/>
  <c r="AZ21" i="8"/>
  <c r="AY21" i="8"/>
  <c r="P21" i="8"/>
  <c r="E21" i="8"/>
  <c r="AZ20" i="8"/>
  <c r="AY20" i="8"/>
  <c r="P20" i="8"/>
  <c r="E20" i="8"/>
  <c r="AZ19" i="8"/>
  <c r="AY19" i="8"/>
  <c r="P19" i="8"/>
  <c r="E19" i="8"/>
  <c r="AZ18" i="8"/>
  <c r="AY18" i="8"/>
  <c r="P18" i="8"/>
  <c r="E18" i="8"/>
  <c r="AZ17" i="8"/>
  <c r="AY17" i="8"/>
  <c r="P17" i="8"/>
  <c r="E17" i="8"/>
  <c r="AZ16" i="8"/>
  <c r="AY16" i="8"/>
  <c r="P16" i="8"/>
  <c r="E16" i="8"/>
  <c r="AZ15" i="8"/>
  <c r="AY15" i="8"/>
  <c r="P15" i="8"/>
  <c r="E15" i="8"/>
  <c r="AZ14" i="8"/>
  <c r="AY14" i="8"/>
  <c r="P14" i="8"/>
  <c r="AZ13" i="8"/>
  <c r="AY13" i="8"/>
  <c r="P13" i="8"/>
  <c r="E13" i="8"/>
  <c r="AZ12" i="8"/>
  <c r="AY12" i="8"/>
  <c r="P12" i="8"/>
  <c r="E12" i="8"/>
  <c r="AZ11" i="8"/>
  <c r="AY11" i="8"/>
  <c r="P11" i="8"/>
  <c r="E11" i="8"/>
  <c r="AZ10" i="8"/>
  <c r="AY10" i="8"/>
  <c r="P10" i="8"/>
  <c r="E10" i="8"/>
  <c r="AZ9" i="8"/>
  <c r="AY9" i="8"/>
  <c r="P9" i="8"/>
  <c r="E9" i="8"/>
  <c r="AZ7" i="8"/>
  <c r="AY7" i="8"/>
  <c r="P7" i="8"/>
  <c r="AY6" i="8"/>
  <c r="P6" i="8"/>
  <c r="AZ6" i="8" s="1"/>
  <c r="E6" i="8"/>
  <c r="AY5" i="8"/>
  <c r="P5" i="8"/>
  <c r="AZ5" i="8" s="1"/>
  <c r="E5" i="8"/>
  <c r="AY4" i="8"/>
  <c r="P4" i="8"/>
  <c r="AZ4" i="8" s="1"/>
  <c r="E4" i="8"/>
  <c r="AY3" i="8"/>
  <c r="P3" i="8"/>
  <c r="AZ3" i="8" s="1"/>
  <c r="E3" i="8"/>
  <c r="AY2" i="8"/>
  <c r="P2" i="8"/>
  <c r="P74" i="8" s="1"/>
  <c r="E2" i="8"/>
  <c r="E74" i="8" s="1"/>
  <c r="AZ2" i="8" l="1"/>
  <c r="AX95" i="3" l="1"/>
  <c r="AW95" i="3"/>
  <c r="AV95" i="3"/>
  <c r="AU95" i="3"/>
  <c r="AT95" i="3"/>
  <c r="AS95" i="3"/>
  <c r="AR95" i="3"/>
  <c r="AQ95" i="3"/>
  <c r="AP95" i="3"/>
  <c r="AO95" i="3"/>
  <c r="AN95" i="3"/>
  <c r="AM95" i="3"/>
  <c r="AL95" i="3"/>
  <c r="AK95" i="3"/>
  <c r="AJ95" i="3"/>
  <c r="AI95" i="3"/>
  <c r="AH95" i="3"/>
  <c r="AG95" i="3"/>
  <c r="AF95" i="3"/>
  <c r="AE95" i="3"/>
  <c r="AD95" i="3"/>
  <c r="AC95" i="3"/>
  <c r="AB95" i="3"/>
  <c r="AA95" i="3"/>
  <c r="Z95" i="3"/>
  <c r="Y95" i="3"/>
  <c r="X95" i="3"/>
  <c r="W95" i="3"/>
  <c r="V95" i="3"/>
  <c r="U95" i="3"/>
  <c r="T95" i="3"/>
  <c r="S95" i="3"/>
  <c r="R95" i="3"/>
  <c r="Q95" i="3"/>
  <c r="O95" i="3"/>
  <c r="N95" i="3"/>
  <c r="M95" i="3"/>
  <c r="L95" i="3"/>
  <c r="K95" i="3"/>
  <c r="J95" i="3"/>
  <c r="I95" i="3"/>
  <c r="H95" i="3"/>
  <c r="G95" i="3"/>
  <c r="F95" i="3"/>
  <c r="E95" i="3"/>
  <c r="D95" i="3"/>
  <c r="P94" i="3"/>
  <c r="E94" i="3"/>
  <c r="P93" i="3"/>
  <c r="E93" i="3"/>
  <c r="P92" i="3"/>
  <c r="E92" i="3"/>
  <c r="P91" i="3"/>
  <c r="E91" i="3"/>
  <c r="P90" i="3"/>
  <c r="E90" i="3"/>
  <c r="P89" i="3"/>
  <c r="E89" i="3"/>
  <c r="P88" i="3"/>
  <c r="E88" i="3"/>
  <c r="P87" i="3"/>
  <c r="E87" i="3"/>
  <c r="P86" i="3"/>
  <c r="E86" i="3"/>
  <c r="P85" i="3"/>
  <c r="E85" i="3"/>
  <c r="P84" i="3"/>
  <c r="E84" i="3"/>
  <c r="P83" i="3"/>
  <c r="E83" i="3"/>
  <c r="P82" i="3"/>
  <c r="E82" i="3"/>
  <c r="P81" i="3"/>
  <c r="E81" i="3"/>
  <c r="P80" i="3"/>
  <c r="E80" i="3"/>
  <c r="P79" i="3"/>
  <c r="E79" i="3"/>
  <c r="P78" i="3"/>
  <c r="E78" i="3"/>
  <c r="P77" i="3"/>
  <c r="E77" i="3"/>
  <c r="P76" i="3"/>
  <c r="E76" i="3"/>
  <c r="P75" i="3"/>
  <c r="E75" i="3"/>
  <c r="P74" i="3"/>
  <c r="E74" i="3"/>
  <c r="P73" i="3"/>
  <c r="E73" i="3"/>
  <c r="P72" i="3"/>
  <c r="E72" i="3"/>
  <c r="P71" i="3"/>
  <c r="E71" i="3"/>
  <c r="P70" i="3"/>
  <c r="E70" i="3"/>
  <c r="P69" i="3"/>
  <c r="E69" i="3"/>
  <c r="P67" i="3"/>
  <c r="E67" i="3"/>
  <c r="P66" i="3"/>
  <c r="E66" i="3"/>
  <c r="P65" i="3"/>
  <c r="E65" i="3"/>
  <c r="P64" i="3"/>
  <c r="P63" i="3"/>
  <c r="E63" i="3"/>
  <c r="P61" i="3"/>
  <c r="E61" i="3"/>
  <c r="P60" i="3"/>
  <c r="E60" i="3"/>
  <c r="P59" i="3"/>
  <c r="E59" i="3"/>
  <c r="P58" i="3"/>
  <c r="E58" i="3"/>
  <c r="P57" i="3"/>
  <c r="E57" i="3"/>
  <c r="P56" i="3"/>
  <c r="E56" i="3"/>
  <c r="P55" i="3"/>
  <c r="E55" i="3"/>
  <c r="P54" i="3"/>
  <c r="E54" i="3"/>
  <c r="P53" i="3"/>
  <c r="E53" i="3"/>
  <c r="P52" i="3"/>
  <c r="E52" i="3"/>
  <c r="P51" i="3"/>
  <c r="E51" i="3"/>
  <c r="P50" i="3"/>
  <c r="E50" i="3"/>
  <c r="P49" i="3"/>
  <c r="E49" i="3"/>
  <c r="P48" i="3"/>
  <c r="E48" i="3"/>
  <c r="P47" i="3"/>
  <c r="E47" i="3"/>
  <c r="P46" i="3"/>
  <c r="E46" i="3"/>
  <c r="P45" i="3"/>
  <c r="E45" i="3"/>
  <c r="P44" i="3"/>
  <c r="E44" i="3"/>
  <c r="P43" i="3"/>
  <c r="P42" i="3"/>
  <c r="E42" i="3"/>
  <c r="P41" i="3"/>
  <c r="E41" i="3"/>
  <c r="P40" i="3"/>
  <c r="E40" i="3"/>
  <c r="P39" i="3"/>
  <c r="E39" i="3"/>
  <c r="P38" i="3"/>
  <c r="E38" i="3"/>
  <c r="P37" i="3"/>
  <c r="E37" i="3"/>
  <c r="P36" i="3"/>
  <c r="E36" i="3"/>
  <c r="P35" i="3"/>
  <c r="E35" i="3"/>
  <c r="P34" i="3"/>
  <c r="P33" i="3"/>
  <c r="E33" i="3"/>
  <c r="P32" i="3"/>
  <c r="E32" i="3"/>
  <c r="P31" i="3"/>
  <c r="E31" i="3"/>
  <c r="P30" i="3"/>
  <c r="E30" i="3"/>
  <c r="P29" i="3"/>
  <c r="E29" i="3"/>
  <c r="P28" i="3"/>
  <c r="E28" i="3"/>
  <c r="P27" i="3"/>
  <c r="E27" i="3"/>
  <c r="P26" i="3"/>
  <c r="E26" i="3"/>
  <c r="P25" i="3"/>
  <c r="E25" i="3"/>
  <c r="P24" i="3"/>
  <c r="E24" i="3"/>
  <c r="P23" i="3"/>
  <c r="E23" i="3"/>
  <c r="P22" i="3"/>
  <c r="E22" i="3"/>
  <c r="P21" i="3"/>
  <c r="E21" i="3"/>
  <c r="P20" i="3"/>
  <c r="E20" i="3"/>
  <c r="P19" i="3"/>
  <c r="P18" i="3"/>
  <c r="E18" i="3"/>
  <c r="P17" i="3"/>
  <c r="E17" i="3"/>
  <c r="P16" i="3"/>
  <c r="E16" i="3"/>
  <c r="P15" i="3"/>
  <c r="E15" i="3"/>
  <c r="P14" i="3"/>
  <c r="E14" i="3"/>
  <c r="P13" i="3"/>
  <c r="E13" i="3"/>
  <c r="P12" i="3"/>
  <c r="E12" i="3"/>
  <c r="P11" i="3"/>
  <c r="E11" i="3"/>
  <c r="P10" i="3"/>
  <c r="E10" i="3"/>
  <c r="P9" i="3"/>
  <c r="E9" i="3"/>
  <c r="P8" i="3"/>
  <c r="E8" i="3"/>
  <c r="P7" i="3"/>
  <c r="E7" i="3"/>
  <c r="P6" i="3"/>
  <c r="E6" i="3"/>
  <c r="P5" i="3"/>
  <c r="E5" i="3"/>
  <c r="P4" i="3"/>
  <c r="E4" i="3"/>
  <c r="P3" i="3"/>
  <c r="E3" i="3"/>
  <c r="P2" i="3"/>
  <c r="E2" i="3"/>
  <c r="U168" i="1"/>
  <c r="J168" i="1"/>
  <c r="F168" i="1"/>
  <c r="E168" i="1"/>
  <c r="D168" i="1"/>
  <c r="U167" i="1"/>
  <c r="J167" i="1"/>
  <c r="U166" i="1"/>
  <c r="J166" i="1"/>
  <c r="U165" i="1"/>
  <c r="J165" i="1"/>
  <c r="U164" i="1"/>
  <c r="J164" i="1"/>
  <c r="U163" i="1"/>
  <c r="J163" i="1"/>
  <c r="U162" i="1"/>
  <c r="J162" i="1"/>
  <c r="U161" i="1"/>
  <c r="J161" i="1"/>
  <c r="U160" i="1"/>
  <c r="J160" i="1"/>
  <c r="U159" i="1"/>
  <c r="J159" i="1"/>
  <c r="U158" i="1"/>
  <c r="J158" i="1"/>
  <c r="U157" i="1"/>
  <c r="J157" i="1"/>
  <c r="U156" i="1"/>
  <c r="J156" i="1"/>
  <c r="U155" i="1"/>
  <c r="J155" i="1"/>
  <c r="U154" i="1"/>
  <c r="J154" i="1"/>
  <c r="U153" i="1"/>
  <c r="J153" i="1"/>
  <c r="U152" i="1"/>
  <c r="J152" i="1"/>
  <c r="U151" i="1"/>
  <c r="J151" i="1"/>
  <c r="U150" i="1"/>
  <c r="J150" i="1"/>
  <c r="U149" i="1"/>
  <c r="J149" i="1"/>
  <c r="U148" i="1"/>
  <c r="J148" i="1"/>
  <c r="U147" i="1"/>
  <c r="J147" i="1"/>
  <c r="U146" i="1"/>
  <c r="J146" i="1"/>
  <c r="U145" i="1"/>
  <c r="U144" i="1"/>
  <c r="J144" i="1"/>
  <c r="U143" i="1"/>
  <c r="J143" i="1"/>
  <c r="U142" i="1"/>
  <c r="J142" i="1"/>
  <c r="U141" i="1"/>
  <c r="J141" i="1"/>
  <c r="U139" i="1"/>
  <c r="U138" i="1"/>
  <c r="J138" i="1"/>
  <c r="U137" i="1"/>
  <c r="J137" i="1"/>
  <c r="U136" i="1"/>
  <c r="J136" i="1"/>
  <c r="U135" i="1"/>
  <c r="U134" i="1"/>
  <c r="U133" i="1"/>
  <c r="U132" i="1"/>
  <c r="J132" i="1"/>
  <c r="U131" i="1"/>
  <c r="J131" i="1"/>
  <c r="U130" i="1"/>
  <c r="J130" i="1"/>
  <c r="U129" i="1"/>
  <c r="J129" i="1"/>
  <c r="U128" i="1"/>
  <c r="J128" i="1"/>
  <c r="U127" i="1"/>
  <c r="J127" i="1"/>
  <c r="U126" i="1"/>
  <c r="J126" i="1"/>
  <c r="U125" i="1"/>
  <c r="J125" i="1"/>
  <c r="U124" i="1"/>
  <c r="J124" i="1"/>
  <c r="U123" i="1"/>
  <c r="J123" i="1"/>
  <c r="U122" i="1"/>
  <c r="J122" i="1"/>
  <c r="U121" i="1"/>
  <c r="J121" i="1"/>
  <c r="J120" i="1"/>
  <c r="U119" i="1"/>
  <c r="J119" i="1"/>
  <c r="U118" i="1"/>
  <c r="J118" i="1"/>
  <c r="U117" i="1"/>
  <c r="J117" i="1"/>
  <c r="U116" i="1"/>
  <c r="J116" i="1"/>
  <c r="U115" i="1"/>
  <c r="J115" i="1"/>
  <c r="U114" i="1"/>
  <c r="J114" i="1"/>
  <c r="U113" i="1"/>
  <c r="J113" i="1"/>
  <c r="U112" i="1"/>
  <c r="J112" i="1"/>
  <c r="U111" i="1"/>
  <c r="J111" i="1"/>
  <c r="U110" i="1"/>
  <c r="J110" i="1"/>
  <c r="U109" i="1"/>
  <c r="J109" i="1"/>
  <c r="U108" i="1"/>
  <c r="J108" i="1"/>
  <c r="U106" i="1"/>
  <c r="J106" i="1"/>
  <c r="U105" i="1"/>
  <c r="J105" i="1"/>
  <c r="U104" i="1"/>
  <c r="J104" i="1"/>
  <c r="U103" i="1"/>
  <c r="J103" i="1"/>
  <c r="U102" i="1"/>
  <c r="J102" i="1"/>
  <c r="U101" i="1"/>
  <c r="J101" i="1"/>
  <c r="U100" i="1"/>
  <c r="J100" i="1"/>
  <c r="U99" i="1"/>
  <c r="J99" i="1"/>
  <c r="U98" i="1"/>
  <c r="J98" i="1"/>
  <c r="U97" i="1"/>
  <c r="J97" i="1"/>
  <c r="U96" i="1"/>
  <c r="J96" i="1"/>
  <c r="U95" i="1"/>
  <c r="J95" i="1"/>
  <c r="U94" i="1"/>
  <c r="J94" i="1"/>
  <c r="U93" i="1"/>
  <c r="J93" i="1"/>
  <c r="U92" i="1"/>
  <c r="J92" i="1"/>
  <c r="U91" i="1"/>
  <c r="J91" i="1"/>
  <c r="U90" i="1"/>
  <c r="J90" i="1"/>
  <c r="U89" i="1"/>
  <c r="J89" i="1"/>
  <c r="U88" i="1"/>
  <c r="J88" i="1"/>
  <c r="U87" i="1"/>
  <c r="J87" i="1"/>
  <c r="U86" i="1"/>
  <c r="J86" i="1"/>
  <c r="U85" i="1"/>
  <c r="J85" i="1"/>
  <c r="U84" i="1"/>
  <c r="J84" i="1"/>
  <c r="U83" i="1"/>
  <c r="J83" i="1"/>
  <c r="U82" i="1"/>
  <c r="J82" i="1"/>
  <c r="U81" i="1"/>
  <c r="J81" i="1"/>
  <c r="U80" i="1"/>
  <c r="J80" i="1"/>
  <c r="U79" i="1"/>
  <c r="J79" i="1"/>
  <c r="U78" i="1"/>
  <c r="J78" i="1"/>
  <c r="U77" i="1"/>
  <c r="J77" i="1"/>
  <c r="U76" i="1"/>
  <c r="J76" i="1"/>
  <c r="U75" i="1"/>
  <c r="J75" i="1"/>
  <c r="U74" i="1"/>
  <c r="J74" i="1"/>
  <c r="U73" i="1"/>
  <c r="J73" i="1"/>
  <c r="U72" i="1"/>
  <c r="J72" i="1"/>
  <c r="U71" i="1"/>
  <c r="J71" i="1"/>
  <c r="U70" i="1"/>
  <c r="J70" i="1"/>
  <c r="U69" i="1"/>
  <c r="J69" i="1"/>
  <c r="U68" i="1"/>
  <c r="J68" i="1"/>
  <c r="U67" i="1"/>
  <c r="J67" i="1"/>
  <c r="U66" i="1"/>
  <c r="J66" i="1"/>
  <c r="U65" i="1"/>
  <c r="J65" i="1"/>
  <c r="U64" i="1"/>
  <c r="J64" i="1"/>
  <c r="U63" i="1"/>
  <c r="J63" i="1"/>
  <c r="U62" i="1"/>
  <c r="J62" i="1"/>
  <c r="U61" i="1"/>
  <c r="J61" i="1"/>
  <c r="U60" i="1"/>
  <c r="J60" i="1"/>
  <c r="U59" i="1"/>
  <c r="J59" i="1"/>
  <c r="U58" i="1"/>
  <c r="J58" i="1"/>
  <c r="U57" i="1"/>
  <c r="J57" i="1"/>
  <c r="U56" i="1"/>
  <c r="J56" i="1"/>
  <c r="U55" i="1"/>
  <c r="J55" i="1"/>
  <c r="U54" i="1"/>
  <c r="U53" i="1"/>
  <c r="J53" i="1"/>
  <c r="U52" i="1"/>
  <c r="J52" i="1"/>
  <c r="U51" i="1"/>
  <c r="J51" i="1"/>
  <c r="U50" i="1"/>
  <c r="J50" i="1"/>
  <c r="U49" i="1"/>
  <c r="J49" i="1"/>
  <c r="U48" i="1"/>
  <c r="J48" i="1"/>
  <c r="U47" i="1"/>
  <c r="J47" i="1"/>
  <c r="U46" i="1"/>
  <c r="J46" i="1"/>
  <c r="U45" i="1"/>
  <c r="J45" i="1"/>
  <c r="U44" i="1"/>
  <c r="J44" i="1"/>
  <c r="U43" i="1"/>
  <c r="J43" i="1"/>
  <c r="U42" i="1"/>
  <c r="J42" i="1"/>
  <c r="U41" i="1"/>
  <c r="J41" i="1"/>
  <c r="U40" i="1"/>
  <c r="J40" i="1"/>
  <c r="U39" i="1"/>
  <c r="J39" i="1"/>
  <c r="U38" i="1"/>
  <c r="J38" i="1"/>
  <c r="U35" i="1"/>
  <c r="J35" i="1"/>
  <c r="U34" i="1"/>
  <c r="J34" i="1"/>
  <c r="U33" i="1"/>
  <c r="J33" i="1"/>
  <c r="U32" i="1"/>
  <c r="U31" i="1"/>
  <c r="J31" i="1"/>
  <c r="U30" i="1"/>
  <c r="J30" i="1"/>
  <c r="U29" i="1"/>
  <c r="J29" i="1"/>
  <c r="U28" i="1"/>
  <c r="J28" i="1"/>
  <c r="U27" i="1"/>
  <c r="J27" i="1"/>
  <c r="U26" i="1"/>
  <c r="J26" i="1"/>
  <c r="U25" i="1"/>
  <c r="J25" i="1"/>
  <c r="U24" i="1"/>
  <c r="J24" i="1"/>
  <c r="U23" i="1"/>
  <c r="J23" i="1"/>
  <c r="U22" i="1"/>
  <c r="J22" i="1"/>
  <c r="U21" i="1"/>
  <c r="J21" i="1"/>
  <c r="U20" i="1"/>
  <c r="J20" i="1"/>
  <c r="U19" i="1"/>
  <c r="J19" i="1"/>
  <c r="U18" i="1"/>
  <c r="J18" i="1"/>
  <c r="U17" i="1"/>
  <c r="J17" i="1"/>
  <c r="U16" i="1"/>
  <c r="J16" i="1"/>
  <c r="U15" i="1"/>
  <c r="J15" i="1"/>
  <c r="U14" i="1"/>
  <c r="J14" i="1"/>
  <c r="U13" i="1"/>
  <c r="J13" i="1"/>
  <c r="U12" i="1"/>
  <c r="J12" i="1"/>
  <c r="U11" i="1"/>
  <c r="J11" i="1"/>
  <c r="U10" i="1"/>
  <c r="J10" i="1"/>
  <c r="U9" i="1"/>
  <c r="J9" i="1"/>
  <c r="U8" i="1"/>
  <c r="J8" i="1"/>
  <c r="U7" i="1"/>
  <c r="J7" i="1"/>
  <c r="U6" i="1"/>
  <c r="J6" i="1"/>
  <c r="U5" i="1"/>
  <c r="J5" i="1"/>
  <c r="U4" i="1"/>
  <c r="J4" i="1"/>
  <c r="U3" i="1"/>
  <c r="J3" i="1"/>
  <c r="U2" i="1"/>
  <c r="J2" i="1"/>
  <c r="P95" i="3" l="1"/>
</calcChain>
</file>

<file path=xl/comments1.xml><?xml version="1.0" encoding="utf-8"?>
<comments xmlns="http://schemas.openxmlformats.org/spreadsheetml/2006/main">
  <authors>
    <author>Gemma Burford</author>
  </authors>
  <commentList>
    <comment ref="H7" authorId="0" shapeId="0">
      <text>
        <r>
          <rPr>
            <b/>
            <sz val="9"/>
            <color indexed="81"/>
            <rFont val="Tahoma"/>
            <family val="2"/>
          </rPr>
          <t>Gemma Burford:</t>
        </r>
        <r>
          <rPr>
            <sz val="9"/>
            <color indexed="81"/>
            <rFont val="Tahoma"/>
            <family val="2"/>
          </rPr>
          <t xml:space="preserve">
Do you think this is extrapolating too far?</t>
        </r>
      </text>
    </comment>
    <comment ref="H38" authorId="0" shapeId="0">
      <text>
        <r>
          <rPr>
            <b/>
            <sz val="9"/>
            <color indexed="81"/>
            <rFont val="Tahoma"/>
            <family val="2"/>
          </rPr>
          <t>Gemma Burford:</t>
        </r>
        <r>
          <rPr>
            <sz val="9"/>
            <color indexed="81"/>
            <rFont val="Tahoma"/>
            <family val="2"/>
          </rPr>
          <t xml:space="preserve">
Unclear if this implies acquisition of knowledge and skills, or just provision of training.  Giving it the benefit of the doubt.</t>
        </r>
      </text>
    </comment>
  </commentList>
</comments>
</file>

<file path=xl/comments2.xml><?xml version="1.0" encoding="utf-8"?>
<comments xmlns="http://schemas.openxmlformats.org/spreadsheetml/2006/main">
  <authors>
    <author>Gemma Burford</author>
  </authors>
  <commentList>
    <comment ref="C35" authorId="0" shapeId="0">
      <text/>
    </comment>
  </commentList>
</comments>
</file>

<file path=xl/comments3.xml><?xml version="1.0" encoding="utf-8"?>
<comments xmlns="http://schemas.openxmlformats.org/spreadsheetml/2006/main">
  <authors>
    <author>Gemma Burford</author>
  </authors>
  <commentList>
    <comment ref="C67" authorId="0" shapeId="0">
      <text>
        <r>
          <rPr>
            <b/>
            <sz val="9"/>
            <color indexed="81"/>
            <rFont val="Tahoma"/>
            <family val="2"/>
          </rPr>
          <t>Gemma Burford:</t>
        </r>
        <r>
          <rPr>
            <sz val="9"/>
            <color indexed="81"/>
            <rFont val="Tahoma"/>
            <family val="2"/>
          </rPr>
          <t xml:space="preserve">
Unclear if this implies acquisition of knowledge and skills, or just provision of training.  Giving it the benefit of the doubt.</t>
        </r>
      </text>
    </comment>
    <comment ref="C68" authorId="0" shapeId="0">
      <text>
        <r>
          <rPr>
            <b/>
            <sz val="9"/>
            <color indexed="81"/>
            <rFont val="Tahoma"/>
            <family val="2"/>
          </rPr>
          <t>Gemma Burford:</t>
        </r>
        <r>
          <rPr>
            <sz val="9"/>
            <color indexed="81"/>
            <rFont val="Tahoma"/>
            <family val="2"/>
          </rPr>
          <t xml:space="preserve">
Do you think this is extrapolating too far?</t>
        </r>
      </text>
    </comment>
  </commentList>
</comments>
</file>

<file path=xl/sharedStrings.xml><?xml version="1.0" encoding="utf-8"?>
<sst xmlns="http://schemas.openxmlformats.org/spreadsheetml/2006/main" count="1579" uniqueCount="570">
  <si>
    <t>Resp#</t>
  </si>
  <si>
    <t>Respondent</t>
  </si>
  <si>
    <t>Response Text (without citations)</t>
  </si>
  <si>
    <t>INDS EXPLICIT Y/N</t>
  </si>
  <si>
    <t>INDS EXPLICIT OR IMPLICIT Y/N</t>
  </si>
  <si>
    <t>NEW INDS Y/N</t>
  </si>
  <si>
    <t>CI CODE</t>
  </si>
  <si>
    <t>Candidate Indicator(s) Text</t>
  </si>
  <si>
    <t>KNOWLEDGE Y/N</t>
  </si>
  <si>
    <t>#CONTENT AREAS</t>
  </si>
  <si>
    <t>ESD</t>
  </si>
  <si>
    <t>ESL</t>
  </si>
  <si>
    <t>HR</t>
  </si>
  <si>
    <t>GEQ</t>
  </si>
  <si>
    <t>GC</t>
  </si>
  <si>
    <t>PNV</t>
  </si>
  <si>
    <t>ACD</t>
  </si>
  <si>
    <t>CSD</t>
  </si>
  <si>
    <t>SuLiTest</t>
  </si>
  <si>
    <t>SKILLS Y/N</t>
  </si>
  <si>
    <t>#DOMAINS</t>
  </si>
  <si>
    <t>L2D</t>
  </si>
  <si>
    <t>L2D_ACT</t>
  </si>
  <si>
    <t>L2D_APP</t>
  </si>
  <si>
    <t>L2D_CRE</t>
  </si>
  <si>
    <t>L2D_ISS</t>
  </si>
  <si>
    <t>L2D_TRA</t>
  </si>
  <si>
    <t>L2K</t>
  </si>
  <si>
    <t>L2K_CON</t>
  </si>
  <si>
    <t>L2K_CRI</t>
  </si>
  <si>
    <t>L2K_LEA</t>
  </si>
  <si>
    <t>L2K_TAS</t>
  </si>
  <si>
    <t>L2K_TOO</t>
  </si>
  <si>
    <t>L2B</t>
  </si>
  <si>
    <t>L2B_AUT</t>
  </si>
  <si>
    <t>L2B_DEF</t>
  </si>
  <si>
    <t>L2B_EXP</t>
  </si>
  <si>
    <t>L2B_SEL</t>
  </si>
  <si>
    <t>L2B_VAL</t>
  </si>
  <si>
    <t>L2T</t>
  </si>
  <si>
    <t>L2T_DEM</t>
  </si>
  <si>
    <t>L2T_FOO</t>
  </si>
  <si>
    <t>L2T_GEN</t>
  </si>
  <si>
    <t>L2T_LIF</t>
  </si>
  <si>
    <t>L2T_RES</t>
  </si>
  <si>
    <t>L2T_SOL</t>
  </si>
  <si>
    <t>L2L</t>
  </si>
  <si>
    <t>L2L_CNF</t>
  </si>
  <si>
    <t>L2L_DIV</t>
  </si>
  <si>
    <t>L2L_ECN</t>
  </si>
  <si>
    <t>L2L_PAR</t>
  </si>
  <si>
    <t>L2L_UND</t>
  </si>
  <si>
    <t>NOR</t>
  </si>
  <si>
    <t>ANT</t>
  </si>
  <si>
    <t>SYS</t>
  </si>
  <si>
    <t>#001</t>
  </si>
  <si>
    <t>Hungarian Central Statistical Office</t>
  </si>
  <si>
    <t xml:space="preserve">HU: In the target one can find sustainable development, sustainable lifestyles, human rights, gender equality, promotion of a culture of peace etc. On the contrary, in the indicator only environmental science and geoscience are mentioned. We suggest to include other fields of social sciences into the indicator. </t>
  </si>
  <si>
    <t>CI_01</t>
  </si>
  <si>
    <r>
      <t xml:space="preserve">Percentage of 15-year old students enrolled in secondary school demonstrating at least a fixed level of knowledge across a selection of topics in environmental science, geoscience </t>
    </r>
    <r>
      <rPr>
        <b/>
        <sz val="11"/>
        <color rgb="FF000000"/>
        <rFont val="Calibri"/>
        <family val="2"/>
        <scheme val="minor"/>
      </rPr>
      <t>and social sciences.</t>
    </r>
    <r>
      <rPr>
        <sz val="11"/>
        <color rgb="FF000000"/>
        <rFont val="Calibri"/>
        <family val="2"/>
        <scheme val="minor"/>
      </rPr>
      <t xml:space="preserve"> </t>
    </r>
  </si>
  <si>
    <t>#002</t>
  </si>
  <si>
    <t>[Missing information]</t>
  </si>
  <si>
    <t>We suggest a change in the posed indicator to the determination of whether a country has or does not have a curriculum that includes subjects related to natural sciences and earth science.</t>
  </si>
  <si>
    <t>Ci_02</t>
  </si>
  <si>
    <r>
      <rPr>
        <i/>
        <sz val="11"/>
        <color theme="1"/>
        <rFont val="Calibri"/>
        <family val="2"/>
        <scheme val="minor"/>
      </rPr>
      <t xml:space="preserve">Percentage of countries with a </t>
    </r>
    <r>
      <rPr>
        <sz val="11"/>
        <color theme="1"/>
        <rFont val="Calibri"/>
        <family val="2"/>
        <scheme val="minor"/>
      </rPr>
      <t>curriculum that includes subjects related to natural sciences and earth science.</t>
    </r>
  </si>
  <si>
    <t>#003</t>
  </si>
  <si>
    <t>ISTAT</t>
  </si>
  <si>
    <t xml:space="preserve">Istat-Italy: it is necessary more methodological work, but we support this indicator also according to the UN CEDAW Treaty </t>
  </si>
  <si>
    <t>#004</t>
  </si>
  <si>
    <t>National Statistical Institute, Spain</t>
  </si>
  <si>
    <t>The indicator is ambiguous and remains very open and subject to interpretations. It will be difficult to measure; even more if there will not be consistency of approach between countries. Completion (referred to national education system) could be a better indicator about the acquisition of knowledge.</t>
  </si>
  <si>
    <t>CI_03</t>
  </si>
  <si>
    <t>Percentage of young people completing secondary school</t>
  </si>
  <si>
    <t>#005</t>
  </si>
  <si>
    <t>Statistics Denmark</t>
  </si>
  <si>
    <t xml:space="preserve">We find that there is a need for further reflection and methodological development of the indicator in relation to education goal 4.7.The proposed indicator for this target, focusing on the knowledge of 15-year old students of i.a. environmental science and geoscience, doesn’t capture the overall sense and objective of the target. We thus support the grey status of this indicator  First of all, education systems around the world differ a lot, and it doesn’t make sense to link a specific age group to specific subjects or content.    Secondly the topics proposed or highlighted don’t capture the overall sense and objective of the target. Admittedly, it is not a simple task to identify an appropriate indicator that does, but it is recommended that the search continues.    We find also that the proposed target should also capture “human rights, gender equality, promotion of a culture of peace and non-violence, global citizenship and appreciation of cultural diversity and of culture’s contribution to sustainable development” as stated in the target. Support for UNFPAs proposal regarding insertion of language regarding life skills-based HIV and sexuality education.   </t>
  </si>
  <si>
    <t>CI_04</t>
  </si>
  <si>
    <t>Percentage of schools that provided life skills-based HIV and sexuality education in the previous academic year</t>
  </si>
  <si>
    <t>CI_01a</t>
  </si>
  <si>
    <r>
      <t xml:space="preserve">Percentage of students (?) with knowledge (?) of </t>
    </r>
    <r>
      <rPr>
        <b/>
        <sz val="11"/>
        <rFont val="Calibri"/>
        <family val="2"/>
        <scheme val="minor"/>
      </rPr>
      <t>human rights, gender equality, promotion of a culture of peace and non-violence, global citizenship and appreciation of cultural diversity and of culture’s contribution to sustainable development</t>
    </r>
  </si>
  <si>
    <t>#006</t>
  </si>
  <si>
    <t>Statistics Finland</t>
  </si>
  <si>
    <t>CI_01b</t>
  </si>
  <si>
    <r>
      <t xml:space="preserve">Percentage of 15year old students enrolled in secondary school demonstrating at least a fixed level of knowledge and skills across a selection of topics in environmental science and geoscience </t>
    </r>
    <r>
      <rPr>
        <b/>
        <sz val="11"/>
        <color theme="1"/>
        <rFont val="Calibri"/>
        <family val="2"/>
        <scheme val="minor"/>
      </rPr>
      <t>and in human rights</t>
    </r>
  </si>
  <si>
    <t>#007</t>
  </si>
  <si>
    <t>Statistics Lithuania</t>
  </si>
  <si>
    <t>Move to green.PISA sutvey conducted every 3 years</t>
  </si>
  <si>
    <t>#008</t>
  </si>
  <si>
    <t>United States</t>
  </si>
  <si>
    <t xml:space="preserve"> US: No comment at this time.</t>
  </si>
  <si>
    <t>#009</t>
  </si>
  <si>
    <t>Department Foreign Affairs and Trade, Australia</t>
  </si>
  <si>
    <t>Australia considers that this target would require greater specification of numerous concepts, and thinks the relevance of the proposed indicator] to the target is limited. For example:    - 15 year olds enrolled in secondary school is not a good proxy for 'all learners'  - how would we specify 'a fixed level of knowledge'?    Would an indicator around national curriculums' inclusion of environmental science and geoscience be a viable alternative? It may not be fully relevant to the target either, but it would be easier to measure.</t>
  </si>
  <si>
    <t>Ci_02a</t>
  </si>
  <si>
    <t>Percentage of countries with a curriculum that includes subjects related to natural sciences and geoscience.</t>
  </si>
  <si>
    <t>#010</t>
  </si>
  <si>
    <t xml:space="preserve">g7+ Secretariat </t>
  </si>
  <si>
    <t xml:space="preserve">g7+ Secretariat: We suggest that this indicator be excluded and instead strengthen the indicator (4.3.1.) to cover higher education (enrolment in university)a bit better. </t>
  </si>
  <si>
    <t>#011</t>
  </si>
  <si>
    <t>International Disability Alliance</t>
  </si>
  <si>
    <t xml:space="preserve">IDA recommends disaggregating by disability. It would read as: Disaggregations: sex, disability, and location (and others where data are available)  </t>
  </si>
  <si>
    <t>#012</t>
  </si>
  <si>
    <t>International Disability and Development Consortium</t>
  </si>
  <si>
    <t xml:space="preserve">For indicator 4.7.1 IDDC recommends disaggregating by disability   It would read as: Disaggregations: sex, disability, and location (and others   where data are available)  </t>
  </si>
  <si>
    <t>#013</t>
  </si>
  <si>
    <t>OECD</t>
  </si>
  <si>
    <t>CI_05</t>
  </si>
  <si>
    <t>Extent to which (i) global citizenship education and (ii) education for sustainable development are mainstreamed in (a) national education policies (b) curricula (c) teacher education and (d) student assessment</t>
  </si>
  <si>
    <t>#014</t>
  </si>
  <si>
    <t>UN Women</t>
  </si>
  <si>
    <t xml:space="preserve">Proposed indicator: “Extent to which (i) global citizenship education, (ii) education for sustainable development, (iii) gender equality, and (iv) human rights are mainstreamed at all levels in (a) national education policies (b) curricula (c) teacher education and (d) student assessment”.    UNESCO and others are proposing an indicator measuring the “Extent to which (i) global citizenship education, (ii) education for sustainable development are mainstreamed in (a) national education policies (b) curricula (c) teacher education and (d) student assessment”.    UN Women thinks that this addresses only part of the target. Therefore we propose to add the terms “(iii) gender equality, and (iv) human rights” and “at all levels”.  </t>
  </si>
  <si>
    <t>CI_05a</t>
  </si>
  <si>
    <t>Extent to which (i) global citizenship education, (ii) education for sustainable development, (iii) gender equality, and (iv) human rights are mainstreamed at all levels in (a) national education policies (b) curricula (c) teacher education and (d) student assessment</t>
  </si>
  <si>
    <t>#015</t>
  </si>
  <si>
    <t>UNAIDS</t>
  </si>
  <si>
    <t>The SDGs are referencing access to information and life-skills on several occasions but the indicator framework includes no proposed indicators to measure comprehensive sexuality education. We therefor suggest that the following indicator be included under Target. 4.7 "Percentage of schools that provided life-skills based HIV and CSE in the previous academic year" (UNAIDS Strategy 2016-2021).  Comprehensive sexuality education (or CSE) is defined as “an age-appropriate, culturally relevant approach to teaching about sex and relationships by providing scientifically accurate, realistic, non-judgmental information. Sexuality education provides opportunities to explore one’s own values and attitudes and to build decision making, communication and risk reduction skills about many aspects of sexuality.” [Some text omitted]</t>
  </si>
  <si>
    <t>Percentage of schools that provided life-skills based HIV and comprehensive sexuality education in the previous academic year</t>
  </si>
  <si>
    <t>#016</t>
  </si>
  <si>
    <t>UNEP</t>
  </si>
  <si>
    <t>UNEP Comments in collaboration with UNESCO: propose the following two priority indicators:  a) Percentage of students that have acquired sustainability literacy; b) Percentage of universities that have integrated environment and sustainability in their curriculum as an interdisciplinary manner.    Sustainability literacy will be measured using the sustainability literacy text (available at: http://www.sulite.org/en/the_test). The test is administered by higher education institutions to assess and verify the sustainability literacy of their students when they graduate. [Some text omitted]</t>
  </si>
  <si>
    <t>CI_06</t>
  </si>
  <si>
    <t>Percentage of students that have acquired sustainability literacy</t>
  </si>
  <si>
    <t>CI_07</t>
  </si>
  <si>
    <t>Percentage of universities that have integrated environment and sustainability in their curriculum as an interdisciplinary manner</t>
  </si>
  <si>
    <t>#017</t>
  </si>
  <si>
    <t>UN-ESCAP</t>
  </si>
  <si>
    <t>This indicator should not be subject specific</t>
  </si>
  <si>
    <t>#018</t>
  </si>
  <si>
    <t>UNESCO Institute for Statistics</t>
  </si>
  <si>
    <t xml:space="preserve"> Targets 4.7 and 12.8 are linked and could be addressed by the same global indicator. Target 13.3 deals with similar issues and may be addressed by the same indicator.    For Target 4.7 there was general concern about the original indicator and lack of consensus on others proposed during the consultation processes so far. While an outcome-based indicator may be preferred, UNESCO-UIS recommends a new provision- and process-based indicator instead which could also be used for Target 12.8 and possibly Target 13.3. It is more comprehensive than the original indicator proposed by the IAEG-SDGs for Target 4.7.    The new indicator is included in the proposed thematic set of education indicators developed by the Technical Advisory Group for the Post-2015 Education Indicators (TAG) and is the TAG’s recommended global reporting indicator for Target 4.7.    The indicator is:    Extent to which (i) global citizenship education and (ii) education for sustainable development (including climate change education) are mainstreamed in (a) national education policies (b) curricula (c) teacher education and (d) student assessment    It is a qualitative indicator. Unlike the other indicators proposed so far for Target 4.7 the new indicator captures a broader range of concepts in this complex target.     </t>
  </si>
  <si>
    <t xml:space="preserve">Extent to which (i) global citizenship education and (ii) education for sustainable development (including climate change education) are mainstreamed in (a) national education policies (b) curricula (c) teacher education and (d) student assessment  </t>
  </si>
  <si>
    <t>#019</t>
  </si>
  <si>
    <t>UNFPA</t>
  </si>
  <si>
    <t>UNFPA supports the alternative proposal by UNESCO with suggested inputs from UNWomen, which would offer a composite indicator that looks not only at global citizenship, but integrates gender and human rights. The suggested formulation would be:  Extent to which (i) global citizenship education, (ii) education for sustainable development, (iii) gender equality, and (iv) human rights are mainstreamed at all levels in (a) national education policies, (b) curricula, (c) teacher education and (d) student assessment.    UNFPA also recommends due consideration of the following options as a supplementary indicator:  Percentage of schools that provided life skills-based HIV and sexuality education in the previous academic year [CITATIONS OMITTED];  Existence of national strategies for comprehensive sexuality education in schools including promotion of gender equitable attitudes and behaviours [CITATIONS OMITTED];  “Number of high-prevalence countries where over 70% of schools provided life skills-based HIV and CSE in the previous academic year” [CITATIONS OMITTED]</t>
  </si>
  <si>
    <t>Extent to which (i) global citizenship education, (ii) education for sustainable development, (iii) gender equality, and (iv) human rights are mainstreamed at all levels in (a) national education policies, (b) curricula, (c) teacher education and (d) student assessment</t>
  </si>
  <si>
    <t>as above</t>
  </si>
  <si>
    <t>CI_08</t>
  </si>
  <si>
    <r>
      <rPr>
        <i/>
        <sz val="11"/>
        <color theme="1"/>
        <rFont val="Calibri"/>
        <family val="2"/>
        <scheme val="minor"/>
      </rPr>
      <t xml:space="preserve">Percentage of countries with </t>
    </r>
    <r>
      <rPr>
        <sz val="11"/>
        <color theme="1"/>
        <rFont val="Calibri"/>
        <family val="2"/>
        <scheme val="minor"/>
      </rPr>
      <t>national strategies for comprehensive sexuality education in schools including promotion of gender equitable attitudes and behaviours</t>
    </r>
  </si>
  <si>
    <t>CI_09</t>
  </si>
  <si>
    <t>Number of high-prevalence countries where over 70% of schools provided life skills-based HIV and CSE in the previous academic year</t>
  </si>
  <si>
    <t>#020</t>
  </si>
  <si>
    <t>UNICEF</t>
  </si>
  <si>
    <t xml:space="preserve">UNICEF proposes the following indicator based on the recommendation of the Technical Advisory Group for the Post-2015 Education Indicators (TAG):    Extent to which (i) global citizenship education and (ii) education for sustainable development are mainstreamed in (a) national education policies (b) curricula (c) teacher education and (d) student assessment    While this is an indicator on provision rather than outcomes, it captures a broader range of concepts than the other indicators proposed so far for Target 4.7. We support the metadata provided by UNESCO on this indicator.  </t>
  </si>
  <si>
    <t>#021</t>
  </si>
  <si>
    <t>United Nations (Office of the Secretary-General's Envoy on Youth)</t>
  </si>
  <si>
    <t xml:space="preserve">The Office of the Secretary-General's Envoy on Youth, reiterates its position that the proposed indicator is too narrowly defined and doesn't sufficiently cover the target. A replacement indicator should consider an expansion of the scope of topics to include important elements on global citizenship, human rights, gender equality and comprehensive education on human sexuality, which are all extremely relevant for the acquisition of knowledge and skills for sustainable development and lifestyles. </t>
  </si>
  <si>
    <t>CI_01c</t>
  </si>
  <si>
    <t>Percentage of 15-year old students enrolled in secondary school demonstrating at least a fixed level of knowledge across a selection of topics in environmental science, geoscience, global citizenship, human rights, gender equality and comprehensive education on human sexuality</t>
  </si>
  <si>
    <t>#022</t>
  </si>
  <si>
    <t>United Nations Office of the High Commissioner for Human Rights (OHCHR)</t>
  </si>
  <si>
    <t xml:space="preserve">OHCHR urges the inclusion of ‘human rights’ in the indicator that will measure target 4.7.  Human rights are indeed explicitly mentioned in the target.  This inclusion and its measurement will have to be consistent with the World Programme on Human Rights Education (GA RES 59/113), which has been implemented in many countries since 2005. OHCHR also suggests the following indicator, ‘Number of countries implementing human rights education in line with the World Programme for Human Rights Education as per GA resolution 59/113. </t>
  </si>
  <si>
    <t>CI_10</t>
  </si>
  <si>
    <t>Number of countries implementing human rights education in line with the World Programme for Human Rights Education as per GA resolution 59/113</t>
  </si>
  <si>
    <t>#023</t>
  </si>
  <si>
    <t>Asia Indigenous Peoples Pact</t>
  </si>
  <si>
    <t>The suggested indicator only addresses a few of the knowledge and skills areas mentioned in the target. One key area left out is human rights, in spite of very explicit requirements in the Universal Declaration on Human Rights and a range of other human rights instruments for education to strengthen the respect for human rights and fundamental freedoms. Further, the proposed indicator requires the measurement of comparable learning outcomes, which may be challenging while an assessment of the learning objectives of curricula will be easier to monitor. Given the universality of human rights, it will also be feasible to identify a selection of universal human rights topics, against which curricula can be assessed. A feasible indicator would be: “Proportion of primary and secondary education curricula that include learning objectives concerning human rights (including human rights relating to gender equality, peace and non-violence, cultural diversity) as well as environmental science and geoscience”.</t>
  </si>
  <si>
    <t>CI_11</t>
  </si>
  <si>
    <t>Proportion of primary and secondary education curricula that include learning objectives concerning human rights (including human rights relating to gender equality, peace and non-violence, cultural diversity) as well as environmental science and geoscience</t>
  </si>
  <si>
    <t>#024</t>
  </si>
  <si>
    <t>Asia South Pacific Association of Basic and Adult Education</t>
  </si>
  <si>
    <t xml:space="preserve">4.7.1: Percentage of children, youth and adult students and learners in formal and non formal educational institutions demonstrating  knowledge and skills on sustainable livelihood, human rights, participatory and democratic society, healthy and productive life in harmony with nature.    4.7.2: Percentage of formal and non formal educational institutions mainstreaming global citizenship education, education for sustainable development and human rights in the national education policies, curricula and teacher development.   </t>
  </si>
  <si>
    <t>CI_12</t>
  </si>
  <si>
    <t>Percentage of children, youth and adult students and learners in formal and non formal educational institutions demonstrating  knowledge and skills on sustainable livelihood, human rights, participatory and democratic society, healthy and productive life in harmony with nature</t>
  </si>
  <si>
    <t>CI_05d</t>
  </si>
  <si>
    <t>Percentage of formal and non formal educational institutions mainstreaming global citizenship education, education for sustainable development and human rights in the national education policies, curricula and teacher development</t>
  </si>
  <si>
    <t>#025</t>
  </si>
  <si>
    <t>ASTRA Network</t>
  </si>
  <si>
    <t xml:space="preserve">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    </t>
  </si>
  <si>
    <t>CI_13</t>
  </si>
  <si>
    <t xml:space="preserve">Proportion of young people (10-24) who demonstrates desired level of knowledge and reject major misconceptions about sexual and reproductive health, including HIV and AIDS </t>
  </si>
  <si>
    <t>#026</t>
  </si>
  <si>
    <t>Red de educación popular entre mujeres REPEM</t>
  </si>
  <si>
    <t>Red de educación popular entre mujeres REPEM   Possible indicator:   Teachers training programs and institutional accreditation (colleges and universities) that promote the teaching and learning aimed at adopting sustainable lifestyles, knowledge and respect for human rights, gender equality, culture peace and non-violence, world citizenship and cultural diversity  Annual percentage increase budgets by country, aimed at promoting teacher training students in adopting sustainable lifestyles, knowledge and respect for human rights, gender equality, culture of peace and non-violence, global citizenship and cultural diversity.</t>
  </si>
  <si>
    <t>CI_14</t>
  </si>
  <si>
    <r>
      <rPr>
        <i/>
        <sz val="11"/>
        <color theme="1"/>
        <rFont val="Calibri"/>
        <family val="2"/>
        <scheme val="minor"/>
      </rPr>
      <t>Percentage of teacher training programs and institutional accreditation (colleges and universities</t>
    </r>
    <r>
      <rPr>
        <sz val="11"/>
        <color theme="1"/>
        <rFont val="Calibri"/>
        <family val="2"/>
        <scheme val="minor"/>
      </rPr>
      <t xml:space="preserve"> that promote the teaching and learning aimed at adopting sustainable lifestyles, knowledge and respect for human rights, gender equality, peace and culture non-violence, world citizenship and cultural diversity</t>
    </r>
  </si>
  <si>
    <t>CI_15</t>
  </si>
  <si>
    <t>Annual percentage increase budgets by country, aimed at promoting teacher training students in adopting sustainable lifestyles, knowledge and respect for human rights, gender equality, culture of peace and non-violence, global citizenship and cultural diversity</t>
  </si>
  <si>
    <t>#027</t>
  </si>
  <si>
    <t>Red Educacion Popular entre Mujeres, A. Latina el Caribe REPEM</t>
  </si>
  <si>
    <r>
      <rPr>
        <i/>
        <sz val="11"/>
        <color theme="1"/>
        <rFont val="Calibri"/>
        <family val="2"/>
        <scheme val="minor"/>
      </rPr>
      <t xml:space="preserve">Percentage of </t>
    </r>
    <r>
      <rPr>
        <sz val="11"/>
        <color theme="1"/>
        <rFont val="Calibri"/>
        <family val="2"/>
        <scheme val="minor"/>
      </rPr>
      <t>teacher training programs and institutional accreditation (colleges and universities) that promote the teaching and learning aimed at adopting sustainable lifestyles, knowledge and respect for human rights, gender equality, peace and culture non-violence, world citizenship and cultural diversity</t>
    </r>
  </si>
  <si>
    <t xml:space="preserve">Percentage of 15 year old students enrolled in formal education and  trained in sustainable lifestyles, knowledge and respect for human rights, gender equality, peace and culture non-violence, citizenship and cultural diversity     Percentage of Teacher training programs and institutional accreditation (colleges and universities) that promote the teaching and learning aimed at adopting sustainable lifestyles, knowledge and respect for human rights, gender equality, peace and culture non-violence, world citizenship and cultural diversity    Annual percentage increase budgets by country, aimed at promoting teacher training students in adopting sustainable lifestyles, knowledge and respect for human rights, gender equality, culture of peace and non-violence, global citizenship and cultural diversity. ( proposed by REPEM) </t>
  </si>
  <si>
    <t>Percentage of 15 year old students enrolled in formal education and  trained in sustainable lifestyles, knowledge and respect for human rights, gender equality, peace and culture non-violence, citizenship and cultural diversity</t>
  </si>
  <si>
    <t>#028</t>
  </si>
  <si>
    <t>RIGHTS</t>
  </si>
  <si>
    <t xml:space="preserve">Creating awareness and sensitizing the students of secondary school and above about promotion of sustainable development and lifestyle, human rights, gender equality, promotion of culture and non violence, global citizenship and appreciation of cultural diversity and of cultural contribution to sustainable development.  </t>
  </si>
  <si>
    <t>CI_16</t>
  </si>
  <si>
    <r>
      <rPr>
        <i/>
        <sz val="11"/>
        <color theme="1"/>
        <rFont val="Calibri"/>
        <family val="2"/>
        <scheme val="minor"/>
      </rPr>
      <t>Percentage of students of secondary school and above who acquire awareness and are sensitised</t>
    </r>
    <r>
      <rPr>
        <sz val="11"/>
        <color theme="1"/>
        <rFont val="Calibri"/>
        <family val="2"/>
        <scheme val="minor"/>
      </rPr>
      <t xml:space="preserve"> about promotion of sustainable development and lifestyle, human rights, gender equality, promotion of culture [of peace] and non violence, global citizenship and appreciation of cultural diversity and of cultural contribution to sustainable development.  </t>
    </r>
  </si>
  <si>
    <t>#029</t>
  </si>
  <si>
    <t>AbleChildAfrica</t>
  </si>
  <si>
    <t xml:space="preserve">We recommend disaggregating by disability . It would read as: Disaggregations: sex, disability, and location (and others where data are available)    </t>
  </si>
  <si>
    <t>#030</t>
  </si>
  <si>
    <t>ADD International</t>
  </si>
  <si>
    <t>Disaggregations: sex, DISABILITY and location (and others where data are available</t>
  </si>
  <si>
    <t>#031</t>
  </si>
  <si>
    <t>All for Education national CS Coalition</t>
  </si>
  <si>
    <t>Extent that global citizenship education and ESD are mainstreamed in education policy, curriculum, teacher training, and student assessment</t>
  </si>
  <si>
    <t>#032</t>
  </si>
  <si>
    <t>Articulacion Feminista Marcosur</t>
  </si>
  <si>
    <t>Colombia. Ensuring gender perspective into this, to avoid gender reproduction of stereotypes.</t>
  </si>
  <si>
    <t>CI_01f</t>
  </si>
  <si>
    <r>
      <t xml:space="preserve">Percentage of 15-year old students enrolled in secondary school demonstrating at least a fixed level of knowledge across a selection of topics in environmental science, geoscience </t>
    </r>
    <r>
      <rPr>
        <b/>
        <sz val="11"/>
        <color rgb="FF000000"/>
        <rFont val="Calibri"/>
        <family val="2"/>
        <scheme val="minor"/>
      </rPr>
      <t>and gender issues</t>
    </r>
  </si>
  <si>
    <t>#033</t>
  </si>
  <si>
    <t>Austrian Leprosy Relief Association</t>
  </si>
  <si>
    <t>Also, disaggregate by disability</t>
  </si>
  <si>
    <t>#034</t>
  </si>
  <si>
    <t xml:space="preserve">Better Place International </t>
  </si>
  <si>
    <t xml:space="preserve">USA,  number of country that can provide a national plan for training and retaining the manpower </t>
  </si>
  <si>
    <t>CI_17</t>
  </si>
  <si>
    <t xml:space="preserve">Number of countries that can provide a national plan for training and retaining the manpower </t>
  </si>
  <si>
    <t>#035</t>
  </si>
  <si>
    <t>Brookings</t>
  </si>
  <si>
    <t>CI_18</t>
  </si>
  <si>
    <r>
      <rPr>
        <i/>
        <sz val="11"/>
        <color theme="1"/>
        <rFont val="Calibri"/>
        <family val="2"/>
        <scheme val="minor"/>
      </rPr>
      <t>Percentage of educational institutions with</t>
    </r>
    <r>
      <rPr>
        <sz val="11"/>
        <color theme="1"/>
        <rFont val="Calibri"/>
        <family val="2"/>
        <scheme val="minor"/>
      </rPr>
      <t xml:space="preserve"> learner-centered pedagogies and transformative assessment practices, e.g. continuous formative assessment, to support a transformational paradigm of global citizenship education</t>
    </r>
  </si>
  <si>
    <t>CI_19</t>
  </si>
  <si>
    <r>
      <rPr>
        <i/>
        <sz val="11"/>
        <color theme="1"/>
        <rFont val="Calibri"/>
        <family val="2"/>
        <scheme val="minor"/>
      </rPr>
      <t>Percentage of students enrolled in secondary / higher education who acquire</t>
    </r>
    <r>
      <rPr>
        <sz val="11"/>
        <color theme="1"/>
        <rFont val="Calibri"/>
        <family val="2"/>
        <scheme val="minor"/>
      </rPr>
      <t xml:space="preserve"> competences such as empathy, critical thinking, collaboration/communication/conflict resolution, shared universal values and respect for diversity</t>
    </r>
  </si>
  <si>
    <t>CI_05f</t>
  </si>
  <si>
    <t>Extent of systems level integration of global citizenship education (which of the following is it present in and to what extent: curriculum, teacher education, national education policies)</t>
  </si>
  <si>
    <t>Percentage of 15 year olds who demonstrate  knowledge of a selection of topics in environmental science and geoscience</t>
  </si>
  <si>
    <t>CI_20</t>
  </si>
  <si>
    <t>Percentage of 15 year olds who demonstrate knowledge of a selection of topics around personal development, social structure and dynamics (this would incorporate ideas of identity, positive interactions, interdependence and interconnectedness, governance, power structures, diversity)</t>
  </si>
  <si>
    <t>CI_21</t>
  </si>
  <si>
    <t>Percentage of 15 year olds who demonstrate participation in identifying, planning, implementing and reflecting on action plans to address long-term individual and community well-being at the local/ national/ global level [ensuring human rights and respect for diversity]:  (depending on how deep we want the indicator to be, we could specify addressing needs and priorities, addressing inequality, addressing social cohesion; also, we could disaggregate for local, national and global levels.)</t>
  </si>
  <si>
    <t>#036</t>
  </si>
  <si>
    <t>CBM UK</t>
  </si>
  <si>
    <t xml:space="preserve">This goal recognises the need for inclusive education for all, and therefore This indicator should be disaggregated by disability. </t>
  </si>
  <si>
    <t>#037</t>
  </si>
  <si>
    <t>CHOICE for Youth and Sexuality</t>
  </si>
  <si>
    <t>CI_04a</t>
  </si>
  <si>
    <t>Percentage of schools that provided comprehensive sexuality education (CSE) in the previous academic year</t>
  </si>
  <si>
    <t>#038</t>
  </si>
  <si>
    <t>Coastal and Marine Union (EUCC), EUCC International</t>
  </si>
  <si>
    <t>Public availability of environmental and sustainability science information and learning across all ages and genders, in formal and informal settings, and through educational institutions curriculums.</t>
  </si>
  <si>
    <t>CI_22</t>
  </si>
  <si>
    <t>#039</t>
  </si>
  <si>
    <t>CONCORD Sweden</t>
  </si>
  <si>
    <t>Proportion of primary and secondary education curricula that include learning objectives concerning human rights (including human rights relating to gender equality, peace and non-violence, cultural diversity)</t>
  </si>
  <si>
    <t xml:space="preserve">CONCORD Sweden’s belives that this indicator does not measure all the knowledge and skills needed to promote sustainable development as listed in the target. Therefore, in addition, or as an alternative, to the proposed indicator for this target, we recommend the inclusion of two indicators which reflects the sustainable lifestyle, gender equality and human rights components of the targets.     First, we suggest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and to promote non-violence and anti-discrimination. This indicator is outcome focused, but reflects the process of CSE that would need to take place to achieve this knowledge outcome.    Second, another key area left out of suggested indicators is human rights. The proposed indicator requires the measurement of comparable learning outcomes, which may be challenging while an assessment of the learning objectives of curricula will be easier to monitor. Given the universality of human rights, it will also be feasible to identify a selection of universal human rights topics, against which curricula can be assessed. A feasible additional indicator would be: “Proportion of primary and secondary education curricula that include learning objectives concerning human rights (including human rights relating to gender equality, peace and non-violence, cultural diversity)” </t>
  </si>
  <si>
    <t>Proportion of young people (10-24) who demonstrates desired level of knowledge and reject major misconceptions about sexual and reproductive health, including HIV and AIDS</t>
  </si>
  <si>
    <t>#040</t>
  </si>
  <si>
    <t>Culture Committee, United Cities and Local Governments (UCLG)</t>
  </si>
  <si>
    <t>The Committee on Culture of United Cities and Local Governments (UCLG) believes that the draft indicator’s focus on environmental science and geoscience is too narrow when compared to the target. In this respect, we agree with the suggestion made by the UN Statistical System Organizations, drawing on the recommendations from the Technical Advisory Group on Post-2015 Education Indicators, for the following indicator: “Extent to which (i) global citizenship education and (ii) education for sustainable development are mainstreamed in (a) national education policies, (b) curricula, (c) teacher education, and (d) student assessment.”</t>
  </si>
  <si>
    <t>Extent to which (i) global citizenship education and (ii) education for sustainable development are mainstreamed in (a) national education policies, (b) curricula, (c) teacher education, and (d) student assessment</t>
  </si>
  <si>
    <t>#041</t>
  </si>
  <si>
    <t>Culture et Développement</t>
  </si>
  <si>
    <t>CI_25</t>
  </si>
  <si>
    <t>Index of coherency and coverage of technical and vocational education and training (TVET) and tertiary education systems in the field of culture, environmental science and geoscience</t>
  </si>
  <si>
    <t xml:space="preserve">France, Culture et Développement (based on UNESCO CDIS Methodology Manual)    Percentage of instructional hours dedicated to arts education in relation to the total  number of instructional hours in the first two years of secondary school (grades 7-8) and/or  Percentage of staff in primary and secondary education with specific training in artistic  or cultural disciplines  and/or   Index of coherency and coverage of technical and vocational education and training (TVET) and tertiary education systems in the field of culture, environmental science and geoscience    see also  Global Cultural Participation Index (and related indicators) </t>
  </si>
  <si>
    <t>CI_23</t>
  </si>
  <si>
    <t>Percentage of instructional hours dedicated to arts education in relation to the total  number of instructional hours in the first two years of secondary school (grades 7-8)</t>
  </si>
  <si>
    <t>CI_24</t>
  </si>
  <si>
    <t>Percentage of staff in primary and secondary education with specific training in artistic  or cultural disciplines</t>
  </si>
  <si>
    <t>#042</t>
  </si>
  <si>
    <t>dance4life</t>
  </si>
  <si>
    <t>#043</t>
  </si>
  <si>
    <t>Danish Institute for Human Rights</t>
  </si>
  <si>
    <t>The suggested indicator only addresses a few of the knowledge and skills areas mentioned in the target. One key area left out is human rights, in spite of very explicit requirements in the Universal Declaration on Human Rights and a range of other human rights instruments for education to strengthen the respect for human rights and fundamental freedoms. Further, the proposed indicator requires the measurement of comparable learning outcomes, which may be challenging while an assessment of the learning objectives of curricula will be easier to monitor. Given the universality of human rights, it will also be feasible to identify a selection of universal human rights topics, against which curricula can be assessed. The World Programme on Human Rights Education (GA RES 59/113) can offer guidance in this regard. A feasible indicator would be: “Proportion of primary and secondary education curricula that include learning objectives concerning human rights (including human rights relating to gender equality, peace and non-violence, cultural diversity) as well as environmental science and geoscience”.</t>
  </si>
  <si>
    <t>#044</t>
  </si>
  <si>
    <t>Diyalo Pariwar</t>
  </si>
  <si>
    <t>Life-skills which are based in vocational and monetary benefit in comparing the market need to be promoted.</t>
  </si>
  <si>
    <t>CI_26</t>
  </si>
  <si>
    <r>
      <rPr>
        <i/>
        <sz val="11"/>
        <color theme="1"/>
        <rFont val="Calibri"/>
        <family val="2"/>
        <scheme val="minor"/>
      </rPr>
      <t>Percentage of students who acquire</t>
    </r>
    <r>
      <rPr>
        <sz val="11"/>
        <color theme="1"/>
        <rFont val="Calibri"/>
        <family val="2"/>
        <scheme val="minor"/>
      </rPr>
      <t xml:space="preserve"> life skills based on vocational and monetary benefit</t>
    </r>
  </si>
  <si>
    <t>#045</t>
  </si>
  <si>
    <t>DSW (Deutsche Stiftung Weltbevoelkerung)</t>
  </si>
  <si>
    <t>DSW states the following:    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t>
  </si>
  <si>
    <t>#046</t>
  </si>
  <si>
    <t>Dutch Coalition on Disability and Development (DCDD)</t>
  </si>
  <si>
    <t xml:space="preserve">DCDD comments the desegregation by sex, disability, and location (and others   where data are available)  </t>
  </si>
  <si>
    <t>#047</t>
  </si>
  <si>
    <t>Education International</t>
  </si>
  <si>
    <t xml:space="preserve">Education International disagrees with the proposed indicator 4.7.1 as it does not correspond to the target as a whole, but merely to a small part of the 'education for sustainable development' element of the target.     Given the sizeable scope of the target, we propose two alternative indicators, one process indicator that looks at the mechanisms in place to ensure implementation, and one outcome indicator that looks at the extent to which these subjects are covered in formal and non-formal education. The former builds on the proposal submitted by UNESCO.    4.7.1 Extent to which (i) global citizenship education and (ii) education for sustainable development iii) gender equality and iv) human rights education are mainstreamed in (a) national education policies and plans (b) curricula (c) teacher education and (d) student assessment.     4.7.2 Percentage of teaching hours dedicated to education for sustainable development, global citizenship education, and human rights education (as per UNGA resolution 59/113) in formal and non-formal education.  </t>
  </si>
  <si>
    <t xml:space="preserve">Extent to which (i) global citizenship education and (ii) education for sustainable development iii) gender equality and iv) human rights education are mainstreamed in (a) national education policies and plans (b) curricula (c) teacher education and (d) student assessment.     </t>
  </si>
  <si>
    <t>CI_27</t>
  </si>
  <si>
    <t xml:space="preserve">Percentage of teaching hours dedicated to education for sustainable development, global citizenship education, and human rights education (as per UNGA resolution 59/113) in formal and non-formal education.  </t>
  </si>
  <si>
    <t>#048</t>
  </si>
  <si>
    <t>Equilibres &amp; Populations</t>
  </si>
  <si>
    <t>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t>
  </si>
  <si>
    <t>#049</t>
  </si>
  <si>
    <t>Fair Travel International</t>
  </si>
  <si>
    <t xml:space="preserve">this indicator is very narrow to check about sustainable development. It gives too much emphasis to knowledge and skills.     suggestion is that percentage of students enrolled in secondary school who increased understanding about sustainable lifestyle, cultural diversity, gender equality, human right.   </t>
  </si>
  <si>
    <t>CI_28</t>
  </si>
  <si>
    <t>Percentage of students enrolled in secondary school who increased understanding about sustainable lifestyle, cultural diversity, gender equality, human right</t>
  </si>
  <si>
    <t>#050</t>
  </si>
  <si>
    <t>Family Care International</t>
  </si>
  <si>
    <t xml:space="preserve">Percentage of schools that provided comprehensive sexuality education (CSE) in the previous academic year </t>
  </si>
  <si>
    <t>#051</t>
  </si>
  <si>
    <t>FEDERACION PLANIFICACION FAMILIAR ESTATAL</t>
  </si>
  <si>
    <t xml:space="preserve">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  </t>
  </si>
  <si>
    <t>#052</t>
  </si>
  <si>
    <t>Finnish NGDO platform to the EU</t>
  </si>
  <si>
    <t>CI_34</t>
  </si>
  <si>
    <t>Percentage of formal and in-service teacher  education [that] includes pedagogical tools to teach  global citizenship skills (incl. climate change  adaptation and mitigation and peace)</t>
  </si>
  <si>
    <t>CI_33</t>
  </si>
  <si>
    <t>Percentage of 13-year- old students  participating in citizenship education (incl.  climate change adaptation and mitigation and  peace)</t>
  </si>
  <si>
    <t>CI_31</t>
  </si>
  <si>
    <t>Percentage of 13-year-old students  endorsing values and attitudes promoting  equality, trust and participation in governance</t>
  </si>
  <si>
    <t>CI_30</t>
  </si>
  <si>
    <t>Percentage of 15-year-old students showing  proficiency in knowledge of global issues  including knowledge of environmental science,  climate change adaptation and mitigation and  geoscience</t>
  </si>
  <si>
    <t>CI_32</t>
  </si>
  <si>
    <t>Percentage of adults who respond positively  to the statement: “Protecting the environment  should be given priority even if it causes slower  economic growth and some loss of jobs”</t>
  </si>
  <si>
    <t>Knowledge and skills for sustainable peaceful  societies:  a) Percentage of girls and boys who acquire  skills and values needed for global citizenship  and sustainable development (national  benchmarks to be developed) by age 14.  b) Percentage of 15-year-old students showing  proficiency in knowledge of global issues  including knowledge of environmental science,  climate change adaptation and mitigation and  geoscience.  Values and attitudes for sustainable peaceful  societies:  a) Percentage of 13-year-old students  endorsing values and attitudes promoting  equality, trust and participation in governance.  b) Percentage of adults who respond positively  to the statement: “Protecting the environment  should be given priority even if it causes slower  economic growth and some loss of jobs”.  Global citizenship education (GCE):  a) Percentage of 13-year- old students  participating in citizenship education (incl.  climate change adaptation and mitigation and  peace).  b) % of formal and in-service teacher  education includes pedagogical tools to teach  global citizenship skills (incl. climate change  adaptation and mitigation and peace).  Life skills:  a) Percentage of schools that provide life-skills  based HIV and sexuality education within the  previous academic year.  b) Proportion of young people (10-24) who  demonstrates desired level of knowledge and  reject major misconceptions about sexual and  reproductive health, including HIV and AIDS.</t>
  </si>
  <si>
    <t>CI_29</t>
  </si>
  <si>
    <t>Percentage of girls and boys who acquire  skills and values needed for global citizenship  and sustainable development (national  benchmarks to be developed) by age 14</t>
  </si>
  <si>
    <t>Percentage of schools that provide life-skills  based HIV and sexuality education within the  previous academic year</t>
  </si>
  <si>
    <t>Proportion of young people (10-24) who  demonstrates desired level of knowledge and  reject major misconceptions about sexual and  reproductive health, including HIV and AIDS</t>
  </si>
  <si>
    <t>#053</t>
  </si>
  <si>
    <t>Fondazione Eni Enrico Mattei</t>
  </si>
  <si>
    <t>FEEM suggests to consider also peace and civilness, not only environmental science and geoscience</t>
  </si>
  <si>
    <t>CI_01g</t>
  </si>
  <si>
    <r>
      <t>Percentage of 15-year old students enrolled in secondary school demonstrating at least a fixed level of knowledge across a selection of topics in environmental science, geoscience</t>
    </r>
    <r>
      <rPr>
        <b/>
        <sz val="11"/>
        <color rgb="FF000000"/>
        <rFont val="Calibri"/>
        <family val="2"/>
        <scheme val="minor"/>
      </rPr>
      <t>, peace and civilness</t>
    </r>
  </si>
  <si>
    <t>#054</t>
  </si>
  <si>
    <t>German Commission for UNESCO</t>
  </si>
  <si>
    <t>CI_05g</t>
  </si>
  <si>
    <r>
      <t xml:space="preserve">Extent to which (i) </t>
    </r>
    <r>
      <rPr>
        <b/>
        <sz val="11"/>
        <color theme="1"/>
        <rFont val="Calibri"/>
        <family val="2"/>
        <scheme val="minor"/>
      </rPr>
      <t>high quality</t>
    </r>
    <r>
      <rPr>
        <sz val="11"/>
        <color theme="1"/>
        <rFont val="Calibri"/>
        <family val="2"/>
        <scheme val="minor"/>
      </rPr>
      <t xml:space="preserve"> education for sustainable development and (ii) global citizenship education are mainstreamed in (a) national education policies (b) curricula (c) teacher education and (d) student assessment</t>
    </r>
  </si>
  <si>
    <t>#055</t>
  </si>
  <si>
    <t>Global Campaign for Education</t>
  </si>
  <si>
    <t xml:space="preserve">4.7.1 : Extent to which (i) global citizenship education and (ii) education for sustainable development iii) human rights education and iv) comprehensive sexuality education are mainstreamed in (a) national education policies and plans (b) curricula (c) teacher education and (d) student assessment  (Structure)     Rationale: The proposed articulation includes human rights education which is part of the original target. At the same time, the indicator would be strengthened through inclusion of implementation plans apart from mention of policies.    GCE UK Suggested Indicator 2:  4.7.2: Percentage of teaching hours dedicated to education for sustainable development, global citizenship education, comprehensive sexuality education, human rights education (as per UNGA resolution 59/113) in formal and non-formal education (process indicator)  This can be disaggregated by rural and urban location; disaggregation by province/region is desirable at the national level.    Rationale: This process indicator would complement the earlier structure indicator and assess the extent to which these domains are actually transacted in educational settings as measured through dedicated teaching hours to these issues.  </t>
  </si>
  <si>
    <t>CI_05h</t>
  </si>
  <si>
    <r>
      <t xml:space="preserve">Extent to which (i) global citizenship education and (ii) education for sustainable development </t>
    </r>
    <r>
      <rPr>
        <b/>
        <sz val="11"/>
        <color theme="1"/>
        <rFont val="Calibri"/>
        <family val="2"/>
        <scheme val="minor"/>
      </rPr>
      <t>iii) human rights education and iv) comprehensive sexuality education</t>
    </r>
    <r>
      <rPr>
        <sz val="11"/>
        <color theme="1"/>
        <rFont val="Calibri"/>
        <family val="2"/>
        <scheme val="minor"/>
      </rPr>
      <t xml:space="preserve"> are mainstreamed in (a) national education policies and plans (b) curricula (c) teacher education and (d) student assessment </t>
    </r>
  </si>
  <si>
    <t>#056</t>
  </si>
  <si>
    <t>Global Campaign for Education - US Chapter (GCE-US)</t>
  </si>
  <si>
    <t>GCE-US Comments: Suggested indicator could read: "Extent to which (i) global citizenship education (ii) education for sustainable development and (iii) human rights education are mainstreamed in (a) national education policies and plans (b) curricula (c) teacher education and (d) student assessment.  Rationale: The proposed articulation includes human rights education which is part of the original target. At the same time, the indicator would be strengthened through inclusion of implementation plans apart from mention of policies.</t>
  </si>
  <si>
    <t>Extent to which (i) global citizenship education (ii) education for sustainable development and (iii) human rights education are mainstreamed in (a) national education policies and plans (b) curricula (c) teacher education and (d) student assessment</t>
  </si>
  <si>
    <t>#057</t>
  </si>
  <si>
    <t>Global Campaign for Education UK</t>
  </si>
  <si>
    <t xml:space="preserve">GCE UK suggested Indicator 1:  4.7.1 : Extent to which (i) global citizenship education and (ii) education for sustainable development iii) human rights education and iv) comprehensive sexuality education are mainstreamed in (a) national education policies and plans (b) curricula (c) teacher education and (d) student assessment  (Structure)     Rationale: The proposed articulation includes human rights education which is part of the original target. At the same time, the indicator would be strengthened through inclusion of implementation plans apart from mention of policies.    GCE UK Suggested Indicator 2:  4.7.2: Percentage of teaching hours dedicated to education for sustainable development, global citizenship education, comprehensive sexuality education, human rights education (as per UNGA resolution 59/113) in formal and non-formal education (process indicator)  This can be disaggregated by rural and urban location; disaggregation by province/region is desirable at the national level.    Rationale: This process indicator would complement the earlier structure indicator and assess the extent to which these domains are actually transacted in educational settings as measured through dedicated teaching hours to these issues.  </t>
  </si>
  <si>
    <t xml:space="preserve">Extent to which (i) global citizenship education and (ii) education for sustainable development iii) human rights education and iv) comprehensive sexuality education are mainstreamed in (a) national education policies and plans (b) curricula (c) teacher education and (d) student assessment  </t>
  </si>
  <si>
    <t>#058</t>
  </si>
  <si>
    <t>Health in Post-2015 NGO Coalition</t>
  </si>
  <si>
    <t>Global Forest Coalition</t>
  </si>
  <si>
    <t>Response missing</t>
  </si>
  <si>
    <t>#059</t>
  </si>
  <si>
    <t>High-Level Task Force for the ICPD</t>
  </si>
  <si>
    <t xml:space="preserve">MOVE the current grey indicator to be considered under Targets 12.8 or 13.3: Targets 4.7, 12.8 and 13.3 are inter-related with overlapping elements and could be considered together; and SUBSTITUTE with new multi-purpose indicator proposal (see below)  • The ‘grey’ indicator on ‘knowledge of environmental science’ could be moved/considered alongside the ‘grey’ proposals under Targets 12.8 or 13.3, both on the environmental element of Target 4.7; other Target 4.7 elements may have no other ‘home’ in the SDG targets. This allows space for indicators to cover key elements, especially human rights, gender equality, non-violence (see below)  • More than one indicator may be needed to track Target 4.7 to ensure the scope of this target is better reflected and not reduced.   • If only one indicator is adopted, it should be a multi-component, multi-issue indicator such as this UNESCO proposal that more fully reflects the scope of the target: Extent to which (i) global citizenship education, (ii) education for sustainable development, and education on (iii) gender equality and (iv) human rights are mainstreamed in (a) national education policies (b) curricula (c) teacher education and (d) student assessment.   • Whichever indicator/s are selected, the contents of education on global citizenship and sustainable development should be clearly defined, with human rights, gender equality, non-violence and appreciation of diversity prioritized for measurement, alongside health issues such as tobacco use, SRH and HIV prevention.  • Proposal: Percentage of schools that provided comprehensive sexuality education (CSE) in the previous academic year. </t>
  </si>
  <si>
    <t>CI_05i</t>
  </si>
  <si>
    <t>Extent to which (i) global citizenship education, (ii) education for sustainable development, and education on (iii) gender equality and (iv) human rights are mainstreamed in (a) national education policies (b) curricula (c) teacher education and (d) student assessment (with human rights, gender equality, non-violence and appreciation of diversity prioritized for measurement, alongside health issues such as tobacco use, sexual and reproductive health and HIV prevention).</t>
  </si>
  <si>
    <t>#060</t>
  </si>
  <si>
    <t>#061</t>
  </si>
  <si>
    <t>ICPD</t>
  </si>
  <si>
    <t>• More than one indicator may be needed to track Target 4.7 to ensure that the scope of this target is better reflected and not reduced. Education is a core pillar for achieving the level of transformation Agenda 2030 aspires to: Too many critical elements of this target and its enabling effects across the SDGs as a whole could remain omitted with only one indicator. If only one indicator is adopted, it should be a multi-component, multi-issue indicator such as the UNESCO proposal that more fully reflects the scope of the target, and inclusive of key issues as underlined here: Extent to which (i) global citizenship education, (ii) education for sustainable development, and education on (iii) gender equality and (iv) human rights are mainstreamed in (a) national education policies (b) curricula (c) teacher education and (d) student assessment. Whichever final indicator/s are selected, the contents of education on global citizenship and sustainable development should be clearly defined, with human rights, gender equality, non-violence and appreciation of diversity prioritized for measurement, alongside health issues such as tobacco use, sexual and reproductive health and HIV prevention. These are core educational priorities universally and essential for young people’s wellbeing.</t>
  </si>
  <si>
    <t>#062</t>
  </si>
  <si>
    <t>ILEP</t>
  </si>
  <si>
    <t xml:space="preserve">ILEP recommends disaggregating by disability.     It would read as: Disaggregations: sex, disability, and location (and others   where data are available)  </t>
  </si>
  <si>
    <t>#063</t>
  </si>
  <si>
    <t>International Council of AIDS Service Organizations</t>
  </si>
  <si>
    <t>4.7.1 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AND/OR    Percentage of schools that provided comprehensive sexuality education (CSE) in the previous academic year    OR     4.7.2 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t>
  </si>
  <si>
    <t>CI_35</t>
  </si>
  <si>
    <t>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t>
  </si>
  <si>
    <t>CI_36</t>
  </si>
  <si>
    <t>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t>
  </si>
  <si>
    <t>#064</t>
  </si>
  <si>
    <t>International Music Council</t>
  </si>
  <si>
    <t xml:space="preserve">International Music Council:  Percentage of instructional hours dedicated to arts education in relation to the total number of instructional hours in the first two years of secondary school (grades 7-8).    Percentage of staff in primary and secondary education with specific training in artistic or cultural disciplines.    Percentage of the population having participated at least once in a going-out cultural activity in the last 12 months.    Global Cultural Participation Index (and related indicators)  Comment: this index is currently being developed by the UNESCO Institute for Statistics and Gallup, with a world poll planned to start in 2015/16 in approximately 150 countries  </t>
  </si>
  <si>
    <t>CI_37</t>
  </si>
  <si>
    <t>Percentage of the population having participated at least once in a going-out cultural activity in the last 12 months</t>
  </si>
  <si>
    <t>#065</t>
  </si>
  <si>
    <t>International Planned Parenthood Federation</t>
  </si>
  <si>
    <t xml:space="preserve">  Indicator 4.7.1: Percentage of 15-year old students enrolled in secondary school demonstrating at least a fixed level of knowledge across a selection of topics in environmental science and geoscience. The exact choice/range of topics will depend on the survey or assessment in which the indicator is collected.    In addition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  </t>
  </si>
  <si>
    <t>#066</t>
  </si>
  <si>
    <t xml:space="preserve">International Trade Union Confederation </t>
  </si>
  <si>
    <t>4.7.1 Extent to which (i) global citizenship education and (ii) education for sustainable development iii) gender equality and iv) human rights education are mainstreamed in (a) national education policies and plans (b) curricula (c) teacher education and (d) student assessment.     4.7.2 Percentage of teaching hours dedicated to education for sustainable development, global citizenship education, and human rights education (as per UNGA resolution 59/113) in formal and non-formal education.</t>
  </si>
  <si>
    <t>#067</t>
  </si>
  <si>
    <t>International Women's Health Coalition</t>
  </si>
  <si>
    <t xml:space="preserve">IWHC: IWHC proposes three potential indicators, as follows:    4.7.1 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4.7.2 Percentage of schools that provided comprehensive sexuality education (CSE) in the previous academic year    4.7.3 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    </t>
  </si>
  <si>
    <t xml:space="preserve">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t>
  </si>
  <si>
    <t xml:space="preserve">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 </t>
  </si>
  <si>
    <t>#068</t>
  </si>
  <si>
    <t>IPAS</t>
  </si>
  <si>
    <t>Ipas - USA and Global  Percentage of schools that provided comprehensive sexuality education in the previous academic year.</t>
  </si>
  <si>
    <t>Percentage of schools that provided comprehensive sexuality education in the previous academic year</t>
  </si>
  <si>
    <t>#069</t>
  </si>
  <si>
    <t>IPPF European Network/ Countdown 2015 Europe</t>
  </si>
  <si>
    <t xml:space="preserve">Countdown 2015 Europe:    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  </t>
  </si>
  <si>
    <t>#070</t>
  </si>
  <si>
    <t>Irish Family Planning Association</t>
  </si>
  <si>
    <t xml:space="preserve">Comment by the Irish Family Planning Association:  In addition, or as an alternative, to the proposed indicator for this target, we recommend the inclusion of an indicator that reflects the “sustainable lifestyle” and “gender equality” components through using the following as a proxy indicator for comprehensive sexuality education (CSE):    “Proportion of young people (10-24) who demonstrates desired level of knowledge and reject major misconceptions about sexual and reproductive health, including HIV and AIDS (modified MDG indicator, school based surveys)”    Comprehensive Sexuality Education (CSE) is central to enable individuals to safely and responsibly navigate their sexuality and relationships, and empower them to be active members of their community. It tackles misconceptions about gender equality and aims to equip children and adolescents with the skills they require to realize sexual health and reproductive rights. This indicator is outcome focused, but reflects the process of CSE that would need to take place to achieve this knowledge outcome.    </t>
  </si>
  <si>
    <t>#071</t>
  </si>
  <si>
    <t>Japan NGO Network for Education (JNNE)</t>
  </si>
  <si>
    <t>CI_38a</t>
  </si>
  <si>
    <t xml:space="preserve">Percentage of schools that practice Whole School Approaches to ESD or GCED like Unesco Associated Schools. </t>
  </si>
  <si>
    <t>Proposed indicator is very narrow and against the holistic, relevant and  contextual nature of ESD and GCED.    We suggest to use the current the proposal by technial working grourp by Unesco (http://www.unescobkk.org/fileadmin/user_upload/efa/TWG/39th_TWG/06_43-indicators-to-monitor-education2030.pdf) – “Extent that  GCED and ESD are mainstreamed in (1) education policy, (2) curriculum, (3) teacher  training and (4) student assessment.” as this is more holistic and consistent  with the principles of ESD and GCED. If we are looking for an initial  indicator that may be replaced - then let us use an indicator that can be  deepened rather than replaced.    We also suggest "% of schools that practice Whole School Approaches to ESD or GCED like Unesco Associated Schools. These programs have existing national or international  accreditation mechanism often based on the development of a school policy -  like a School Environmental Management Plan - which can be used as  evidence. The strength of using current Whole School Approaches as a global  measure is that it will not be a measure as an end goal itself - but it  will motivate a whole range of players to get involved in achieving Target  4.7 in locally relevant and holistic actions.</t>
  </si>
  <si>
    <t>Extent that  GCED and ESD are mainstreamed in (1) education policy, (2) curriculum, (3) teacher  training and (4) student assessment</t>
  </si>
  <si>
    <t>#072</t>
  </si>
  <si>
    <t>Latin American Campaign for the Right to Education</t>
  </si>
  <si>
    <t>As above</t>
  </si>
  <si>
    <t>Percentage of teaching hours dedicated to education for sustainable development, global citizenship education, human rights education (as per UNGA resolution 59/113) in formal and non-formal education</t>
  </si>
  <si>
    <t xml:space="preserve">Latin American Campaign for the Right to Education (CLADE) proposes:  4.7.1 : Extent to which (i) global citizenship education and (ii) education for sustainable development and iii) human rights education are mainstreamed in (a) national education policies and plans (b) curricula (c) teacher education and (d) student assessment  (Structure)     4.7.2 % of teaching hours dedicated to education for sustainable development, global citizenship education, human rights education (as per UNGA resolution 59/113) in formal and non-formal education (process indicator)  </t>
  </si>
  <si>
    <t>Extent to which (i) global citizenship education and (ii) education for sustainable development and iii) human rights education are mainstreamed in (a) national education policies and plans (b) curricula (c) teacher education and (d) student assessment</t>
  </si>
  <si>
    <t>#073</t>
  </si>
  <si>
    <t>Light for the World</t>
  </si>
  <si>
    <t xml:space="preserve">LIGHT FOR THE WORLD recommends adding disaggregation by disability to indicator 4.7.1, which would would read as:   It would read as: Disaggregations: sex, disability, and location (and others   where data are available)  </t>
  </si>
  <si>
    <t>#074</t>
  </si>
  <si>
    <t>Malala Fund</t>
  </si>
  <si>
    <t xml:space="preserve">Organisation: Malala Fund    Suggested Indicator   Percentage of 11-year, 16-year and 18-year old students enrolled in secondary school demonstrating at least a minimum proficiency level of knowledge across a selection of topics in environmental science,  geoscience, human rights, peace education and global citizenship.    Disaggregations: sex and location, and at each level of education from primary through to upper secondary, (and others where data are available)    Rationale:   (i) Human rights and peace education should be mainstreamed to meet State obligations in accordance with Article 13 of ICESCR,  which calls on “The States Parties to the present Covenant recognize the right of everyone to education. They agree that education shall be directed to the full development of the human personality and the sense of its dignity, and shall strengthen the respect for human rights and fundamental freedoms. They further agree that education shall enable all persons to participate effectively in a free society, promote understanding, tolerance and friendship among all nations and all racial, ethnic or religious groups, and further the activities of the United Nations for the maintenance of peace.”  (ii)The commitment to provide human rights education is also set out in the Human Rights Council Resolution 24/15.    (iii)  UNESCO Member States should formulate and apply national policies aimed implementing to 1974 Recommendation concerning Education for International Understanding, Co-operation and Peace and Education relating to Human Rights and Fundamental Freedoms, which reflects education for peace and international understanding (global citizenship).  </t>
  </si>
  <si>
    <t>Percentage of 11-year, 16-year and 18-year old students enrolled in secondary school demonstrating at least a minimum proficiency level of knowledge across a selection of topics in environmental science,  geoscience, human rights, peace education and global citizenship</t>
  </si>
  <si>
    <t>#075</t>
  </si>
  <si>
    <t>Nagorik Uddyog</t>
  </si>
  <si>
    <t>#076</t>
  </si>
  <si>
    <t>National Campaign for Education Nepal</t>
  </si>
  <si>
    <t xml:space="preserve">This is more specific. How knowledge can be measured only in the competence of environment and geoscience. Therefore, this indicator should be modified and should include overall aspect of knowledge of socio-cultural aspects, information technology etc. </t>
  </si>
  <si>
    <t>CI_01h</t>
  </si>
  <si>
    <r>
      <t xml:space="preserve">Percentage of 15-year old students enrolled in secondary school demonstrating at least a fixed level of knowledge across a selection of topics in environmental science, geoscience, </t>
    </r>
    <r>
      <rPr>
        <b/>
        <sz val="11"/>
        <color theme="1"/>
        <rFont val="Calibri"/>
        <family val="2"/>
        <scheme val="minor"/>
      </rPr>
      <t>socio-cultural aspects and information technology</t>
    </r>
  </si>
  <si>
    <t>#077</t>
  </si>
  <si>
    <t>Navsarjan Trust</t>
  </si>
  <si>
    <t xml:space="preserve">Navsarjan Trust    Creating awareness and sensitizing the students of secondary school and above about promotion of sustainable development and lifestyle, human rights, gender equality, promotion of culture and non violence, global citizenship and appreciation of cultural diversity and of cultural contribution to sustainable development.  </t>
  </si>
  <si>
    <t>#078</t>
  </si>
  <si>
    <t>NGO Education Partnership</t>
  </si>
  <si>
    <t>Percentage of 15 year old students are proficiency in sustainable development, global citizenship</t>
  </si>
  <si>
    <t>Percentage of 15 year old students [with]  proficiency in sustainable development, global citizenship</t>
  </si>
  <si>
    <t>#079</t>
  </si>
  <si>
    <t>P&amp;D Factor</t>
  </si>
  <si>
    <t xml:space="preserve">MOVE the current grey indicator to be considered under Targets 12.8 or 13.3: Targets 4.7, 12.8 and 13.3 are inter-related with overlapping elements and could be considered together.  SUBSTITUTE with new multi-purpose indicator proposal for Target 4.7: Percentage of schools that provided comprehensive sexuality education (CSE) in the previous academic year  • The ‘grey’ indicator on ‘knowledge of environmental science’ could be moved and considered alongside the proposals also categorized as ‘grey’ under Targets 12.8 (‘awareness of sustainable development and lifestyles in harmony with nature’) or 13.3 (climate change education). Both targets speak directly to this (environmental) element of Target 4.7, whereas other aspects of Target 4.7 may have no other ‘home’ in the SDG targets. This would allow space for indicators under Target 4.7 to cover other key elements, especially human rights, gender equality and non-violence, as proposed below.  • More than one indicator may be needed to track Target 4.7 to ensure that the scope of this multi-component target is better reflected and not reduced. Education is a core pillar for achieving the level of transformation Agenda 2030 aspires to: Too many critical elements of this target and its enabling effects across the SDGs as a whole could remain omitted with only one indicator. </t>
  </si>
  <si>
    <t>#080</t>
  </si>
  <si>
    <t>PAI</t>
  </si>
  <si>
    <t>PAI, USA    Suggest the following three indicators:    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Percentage of schools that provided comprehensive sexuality education (CSE) in the previous academic year    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t>
  </si>
  <si>
    <t>#081</t>
  </si>
  <si>
    <t>Pathfinder's Outreach Ministry</t>
  </si>
  <si>
    <t xml:space="preserve">Ghana of 15-year old students enrolled in secondary school demonstrating at least a fixed level of knowledge across a selection of topics in environmental science and geoscience. The exact choice/range of topic will depend on the survey or assessment in which the indicator is collected (Disaggregations: sex and location (and others where data are available))    </t>
  </si>
  <si>
    <t>#082</t>
  </si>
  <si>
    <t>Peace Education Project MOMO</t>
  </si>
  <si>
    <t>PROPOSED INDICATOR is an outdated science-proficiency criteria, not reflecting at all the closely interconnected objectives of the target 4.7. This indicator has a danger of encouraging the familiar competitive knowledge education in the name of ESD or GCED    SUGGEST to use the current thematic Indicator of PROVISION – “Extent that GCED and ESD are MAINSTREAMED in Education Policy, Curriculum, Teacher Training and Student Assessment,” as this is more holistic and consistent with the principles of ESD and GCED. This indicator must not be replaced by any technical ones. A good initial indicator for this provision will be government’s stated commitment to the educational frameworks agreed in UNESCO and educational clauses in international human rights treaties, policy statement at national and local levels, pre-service and in-service teachers training curriculum, and school curriculum.    SUGGEST to use and integrate into the existing School Programs and education policies that fully or partially incorporate ESD, GCED, HRE, EIU, Inter-Cultural Education and Peace Education in the frameworks set by UNESCO. A good secondary indicator to this would be the use of the current Whole School Approaches as a measure of holistic, integrative, and transformative pedagogical approaches in achieving Target 4.7    SUGGEST to keep in mind that education for peace is the most important safeguard for sustainable development, as violence and armed conflict are the most sustained and serious threats to it.    SUGGEST also to keep in mind the importance of education for peace as one of the main indicators of the quality of HRE, ESD, and GCED as well as culture of peace, to be developed during the next 15 years. The school-community joint peace education will be an important indicator of mainstreaming ESD and GCED as well as that of education contributing to peaceful community building.</t>
  </si>
  <si>
    <t>Extent that GCED and ESD are MAINSTREAMED in Education Policy, Curriculum, Teacher Training and Student Assessment</t>
  </si>
  <si>
    <t>CI_38</t>
  </si>
  <si>
    <t xml:space="preserve">Percentage of schools adopting a Whole School Approach to ESD which is holistic, integrative, and transformative </t>
  </si>
  <si>
    <t>CI_39</t>
  </si>
  <si>
    <t>Percentage of schools offering school-community joint peace education</t>
  </si>
  <si>
    <t>#083</t>
  </si>
  <si>
    <t>Peacebuilding Advisory Service</t>
  </si>
  <si>
    <t>This target is excellent, and the indicator should be much broader and more inclusive, to be able to measure the achievements under this target. The indicator is much too narrow and fails to include measurement related to most of the target, including: .... education for sustainable development and sustainable lifestyles, human rights, gender equality, promotion of a culture of peace and non-violence, global citizenship and appreciation of cultural diversity and of culture’s contribution to sustainable development.</t>
  </si>
  <si>
    <t>CI_01i</t>
  </si>
  <si>
    <r>
      <t xml:space="preserve">Percentage of 15-year old students enrolled in secondary school demonstrating at least a fixed level of knowledge across a selection of topics in environmental science, geoscience, </t>
    </r>
    <r>
      <rPr>
        <b/>
        <sz val="11"/>
        <color theme="1"/>
        <rFont val="Calibri"/>
        <family val="2"/>
        <scheme val="minor"/>
      </rPr>
      <t>education for sustainable development and sustainable lifestyles, human rights, gender equality, promotion of a culture of peace and non-violence, global citizenship and appreciation of cultural diversity and of culture’s contribution to sustainable development+H153</t>
    </r>
  </si>
  <si>
    <t>#084</t>
  </si>
  <si>
    <t>Peruvian Campaign for the Right to Education</t>
  </si>
  <si>
    <t>PERU Peruvian Campaign for the Right to Education    4.7.1 Extent to which (i) global citizenship education and (ii) education for sustainable development and iii) human rights education are mainstreamed in (a) national education policies and plans (b) curricula (c) teacher education and (d) student assessment  (Structure)    4.7.2 % of teaching hours dedicated to education for sustainable development, global citizenship education, human rights education (as per UNGA resolution 59/113) in formal and non-formal education (process indicator)</t>
  </si>
  <si>
    <t>#085</t>
  </si>
  <si>
    <t>Plan International</t>
  </si>
  <si>
    <t>Extent to which (i) global citizenship education, (ii) education for sustainable development, (iii) gender equality, and (iv) human rights are mainstreamed at all levels in (a) national education policies (b) curricula (c) teacher education and (d) student assessment  RECOMMENDED INDICATOR: 4.7.2 Proportion of young people who demonstrate desired levels of knowledge about sexual and reproductive health, including at a minimum: 1. knowledge of three common types of contraceptive measures: oral contraceptive (pill), condom, and at least one longer-acting reversible contraceptive (injection, IUD, implant); 2. Knowledge of two ways to reduce sexual transmission of HIV; 3. A measure related to gender, power relation, and perceptions of gender equality (i.e. belief that a husband/partner is justified in beating his wife/partner if they refuse sex   - RATIONALE: Providing young people with comprehensive education on sexuality and sexual and reproductive health is central to enable them to safely and responsibly navigate their sexuality and relationships and equip them with the skills they require to realize their sexual health and reproductive rights.</t>
  </si>
  <si>
    <t xml:space="preserve">Extent to which (i) global citizenship education, (ii) education for sustainable development, (iii) gender equality, and (iv) human rights are mainstreamed at all levels in (a) national education policies (b) curricula (c) teacher education and (d) student assessment  </t>
  </si>
  <si>
    <t>#086</t>
  </si>
  <si>
    <t>RFSU</t>
  </si>
  <si>
    <t xml:space="preserve">Extent to which (i) global citizenship education, (ii) education for sustainable development and life styles, (iii) gender equality, and (iv) human rights are mainstreamed at all levels in (a) national education policies (b) curricula (c) teacher education and (d) student assessment.  </t>
  </si>
  <si>
    <t xml:space="preserve">RFSU, Sweden comments:     This indicator must reflect the full content of the target, in particular human rights and gender equality, as clearly pointed out in Agenda 2030 as central for the achievements of all targets and goals. If human rights and gender equality as core educational elements of a sustainable development, are not ensured and measured under 4.7, less progress will be achieved in the majority of targets. More than one indicator may therefore be needed to ensure that the scope of this multi-component target is better reflected and not reduced.   We recommend the inclusion of an indicator that reflects the “sustainable lifestyle”, “gender equality” and "human rights components through using the following as a proxy indicator for comprehensive sexuality education (CSE) and  propose a multi-purpose indicator for Target 4.7 namely:   - Percentage of schools that provided comprehensive sexuality education (CSE) in the previous academic year   - Proportion of young people (10-24) who demonstrates desired level of knowledge and reject major misconceptions about sexual and reproductive health, including HIV and AIDS (modified MDG indicator, school based surveys)”     Rationale: [some text omitted] [...] 4.a indicator, to addresses the gender sensitive and the physical and the psychosocial safety of the school environment, which also could be measured by: % students who report bullying or harassment.     Alternative indicator: 4.7.1 – Extent to which (i) global citizenship education, (ii) education for sustainable development and life styles, (iii) gender equality, and (iv) human rights are mainstreamed at all levels in (a) national education policies (b) curricula (c) teacher education and (d) student assessment.  </t>
  </si>
  <si>
    <t>CI_40</t>
  </si>
  <si>
    <t>Percentage of students who report bullying or harassment</t>
  </si>
  <si>
    <t>#087</t>
  </si>
  <si>
    <t>Right to Education Project</t>
  </si>
  <si>
    <t>Alternatively it would be useful to have a structural or process indicator looking at what the States have put in place to reach this goal. It could be for instance: the number of countries who have adopted a specific curriculum for sustainable development which includes human rights, gender equality, promotion of a culture of peace and non-violence, global citizenship and appreciation of cultural diversity.     See our publication on Applying Right to Education Indicators to the post-2015 education agenda for explanations on the importance of having structural and process indicators: http://www.right-to-education.org/resource/applying-right-education-indicators-post-2015-education-agenda</t>
  </si>
  <si>
    <t>CI_41</t>
  </si>
  <si>
    <t xml:space="preserve">Number of countries who have adopted a specific curriculum for sustainable development which includes human rights, gender equality, promotion of a culture of peace and non-violence, global citizenship and appreciation of cultural diversity.  </t>
  </si>
  <si>
    <t>#089</t>
  </si>
  <si>
    <t>Rutgers</t>
  </si>
  <si>
    <t>Sensoa</t>
  </si>
  <si>
    <t>#090</t>
  </si>
  <si>
    <t>Sex og Politikk</t>
  </si>
  <si>
    <t>#091</t>
  </si>
  <si>
    <t>Sightsavers</t>
  </si>
  <si>
    <t xml:space="preserve">4.7.1 Sightsavers comments: We recommends disaggregating by disability. It would read as: Disaggregations: sex, disability, and location (and others where data are available). </t>
  </si>
  <si>
    <t>#092</t>
  </si>
  <si>
    <t>Sustainable World Initiative</t>
  </si>
  <si>
    <t xml:space="preserve">The Sustainable World Initiative supports the alternative proposal by UNESCO with suggested inputs from UNWomen, which would offer a composite indicator that looks not only at global citizenship, but integrates gender and human rights. The suggested formulation would be:  Extent to which (i) global citizenship education, (ii) education for sustainable development, (iii) gender equality, and (iv) human rights are mainstreamed at all levels in (a) national education policies, (b) curricula, (c) teacher education and (d) student assessment.  We also recommend due consideration of the following options as a supplementary indicator:  Percentage of schools that provided life skills-based HIV and sexuality education in the previous academic year (Education 2030 Framework for Action indicator proposed by the Technical Advisory Group based on the existing accountability framework of Measuring the education sector response to HIV and AIDS: Guidelines for the construction and use of core Indicators (UNESCO 2013));  Existence of national strategies for comprehensive sexuality education in schools including promotion of gender equitable attitudes and behaviours (UNAIDS Strategy 2016-2020 ‘On the Fast-Track to end AIDS’ proposed indicator);  “Number of high-prevalence countries where over 70% of schools provided life skills-based HIV and CSE in the previous academic year” (UNAIDS Strategy 2016-2020 ‘On the Fast-Track to end AIDS’ proposed indicator).   </t>
  </si>
  <si>
    <t>#093</t>
  </si>
  <si>
    <t>The Danish Family Planning Association</t>
  </si>
  <si>
    <t>#094</t>
  </si>
  <si>
    <t>Transdiaspora Network</t>
  </si>
  <si>
    <t xml:space="preserve">Transdiaspora Network - level of underprivileged local young leaders receiving capacity building training in international development and global citizenship, and number of national projects that foster global partnerships and technology/knowledge transfer among governmental dependencies, civil society entities and local community leaders as well as other stakeholders </t>
  </si>
  <si>
    <t>CI_42</t>
  </si>
  <si>
    <r>
      <rPr>
        <i/>
        <sz val="11"/>
        <color theme="1"/>
        <rFont val="Calibri"/>
        <family val="2"/>
        <scheme val="minor"/>
      </rPr>
      <t xml:space="preserve">Percentage of </t>
    </r>
    <r>
      <rPr>
        <sz val="11"/>
        <color theme="1"/>
        <rFont val="Calibri"/>
        <family val="2"/>
        <scheme val="minor"/>
      </rPr>
      <t>underprivileged local young leaders receiving capacity building training in international development and global citizenship</t>
    </r>
  </si>
  <si>
    <t>CI_43</t>
  </si>
  <si>
    <t xml:space="preserve">Number of national projects that foster global partnerships and technology/knowledge transfer among governmental dependencies, civil society entities and local community leaders as well as other stakeholders </t>
  </si>
  <si>
    <t>#095</t>
  </si>
  <si>
    <t>UN Major Group for Children and Youth</t>
  </si>
  <si>
    <t>Number of national education plans that mandate the universal inclusion of these topics in ciricula in all types of schools at promary, secondry and tertiary levels.    The focus here should not be on formal education alone but also include non-formal youth settings.  In addition, the focus should be on all learners and not just 15 year olds. Indicators should include those working with/educating young people - teachers, youth workers, policy makers. For those of us working in the area of development and human rights education, this is an important indicator</t>
  </si>
  <si>
    <t>CI_44</t>
  </si>
  <si>
    <t>Number of national education plans that mandate the universal inclusion of these topics in curricula in all types of schools at primary, secondary and tertiary levels, and in non-formal youth settings</t>
  </si>
  <si>
    <t>#096</t>
  </si>
  <si>
    <t>United Nations Association of Tanzania</t>
  </si>
  <si>
    <t xml:space="preserve">United Nations Association of Tanzania, Tanzania    We support the alternative proposal by UNESCO with suggested inputs from UNWomen, which would offer a composite indicator that looks not only at global citizenship, but integrates gender and human rights. The suggested formulation would be:  Extent to which (i) global citizenship education, (ii) education for sustainable development, (iii) gender equality, and (iv) human rights are mainstreamed at all levels in (a) national education policies, (b) curricula, (c) teacher education and (d) student assessment.  We also recommend due consideration of the following options as a supplementary indicator:  Percentage of schools that provided life skills-based HIV and sexuality education in the previous academic year (Education 2030 Framework for Action indicator proposed by the Technical Advisory Group based on the existing accountability framework of Measuring the education sector response to HIV and AIDS: Guidelines for the construction and use of core   Indicators (UNESCO 2013));  Existence of national strategies for comprehensive sexuality education in schools including promotion of gender equitable attitudes and behaviours (UNAIDS Strategy 2016-2020 ‘On the Fast-Track to end AIDS’ proposed indicator);  “Number of high-prevalence countries where over 70% of schools provided life skills-based HIV and CSE in the previous academic year” (UNAIDS Strategy 2016-2020 ‘On the Fast-Track to end AIDS’ proposed indicator). </t>
  </si>
  <si>
    <t>#097</t>
  </si>
  <si>
    <t>#098</t>
  </si>
  <si>
    <t>Väestöliitto ry</t>
  </si>
  <si>
    <t>#099</t>
  </si>
  <si>
    <t>VENRO Working Group Disability and Development</t>
  </si>
  <si>
    <t>VENRO Working Group Disability and Development, Germany, recommends disaggregation by disability.   It would read as: Disaggregations: sex, disability, and location (and others where data are available).</t>
  </si>
  <si>
    <t>#100</t>
  </si>
  <si>
    <t>Vietnam Association for Education for All</t>
  </si>
  <si>
    <t>The proposed indicator is quite narrow.  For example how this kind of indicator can capture the cultural aspect?  The nature of ESD is contextual and holistic.  It is suggested to use the current Thematic indicator of provision “Extent that GCED and ESD are MAINSTREAMED in Education Policy, Curriculum, Teacher Training and Student Assessment.” as it is more holistic and consistent with the principles of ESD and GCED. Please keep in mind the importance of the community learning of ESD and GCED in the development of the indicator during the years to come.</t>
  </si>
  <si>
    <t>#101</t>
  </si>
  <si>
    <t>Women Deliver</t>
  </si>
  <si>
    <t xml:space="preserve">Women Deliver supports the alternative proposal by UNESCO with suggested inputs from UNWomen and UNFPA, which would offer a composite indicator that looks not only at global citizenship, but integrates gender and human rights. The suggested formulation would be:  Extent to which (i) global citizenship education, (ii) education for sustainable development, (iii) gender equality, and (iv) human rights are mainstreamed at all levels in (a) national education policies, (b) curricula, (c) teacher education and (d) student assessment.  We also recommend due consideration of the following options as a supplementary indicator:  Percentage of schools that provided life skills-based HIV and sexuality education in the previous academic year (Education 2030 Framework for Action indicator proposed by the Technical Advisory Group based on the existing accountability framework of Measuring the education sector response to HIV and AIDS: Guidelines for the construction and use of core   Indicators (UNESCO 2013));  Existence of national strategies for comprehensive sexuality education in schools including promotion of gender equitable attitudes and behaviours (UNAIDS Strategy 2016-2020 ‘On the Fast-Track to end AIDS’ proposed indicator);  “Number of high-prevalence countries where over 70% of schools provided life skills-based HIV and CSE in the previous academic year” (UNAIDS Strategy 2016-2020 ‘On the Fast-Track to end AIDS’ proposed indicator).     </t>
  </si>
  <si>
    <t>#102</t>
  </si>
  <si>
    <t>Women for Women's Human Rights - New Ways</t>
  </si>
  <si>
    <t xml:space="preserve">WWHR - New Ways suggests the following three indicators for 4.7:    4.7.1. 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4.7.2. Percentage of schools that provided comprehensive sexuality education (CSE) in the previous academic year    4.7.3. Proportion of young people and adolescents (including 10 – 14 year olds)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  </t>
  </si>
  <si>
    <t>CI_36a</t>
  </si>
  <si>
    <r>
      <t xml:space="preserve">Proportion of young people and adolescents </t>
    </r>
    <r>
      <rPr>
        <b/>
        <sz val="11"/>
        <color theme="1"/>
        <rFont val="Calibri"/>
        <family val="2"/>
        <scheme val="minor"/>
      </rPr>
      <t xml:space="preserve">(including 10-14 year olds) </t>
    </r>
    <r>
      <rPr>
        <sz val="11"/>
        <color theme="1"/>
        <rFont val="Calibri"/>
        <family val="2"/>
        <scheme val="minor"/>
      </rPr>
      <t>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t>
    </r>
  </si>
  <si>
    <t>#103</t>
  </si>
  <si>
    <t>Women's Major Group/ International Women's Health Coalition</t>
  </si>
  <si>
    <t xml:space="preserve">The Women's Major Group suggests the following three indicators for 4.7:    Percentage of learners by age, sex, gender, ethnicity, urban/rural participating in formal and non formal education for sustainable development, social and cultural values, human rights, non-violence, gender equality, sexual and reproductive health, respect for diversity and global citizenship towards contribution of sustainable development    Percentage of schools that provided comprehensive sexuality education (CSE) in the previous academic year    Proportion of young people and adolescents 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  </t>
  </si>
  <si>
    <r>
      <t xml:space="preserve">Proportion of young people and adolescents </t>
    </r>
    <r>
      <rPr>
        <sz val="11"/>
        <color theme="1"/>
        <rFont val="Calibri"/>
        <family val="2"/>
        <scheme val="minor"/>
      </rPr>
      <t>who demonstrate desired levels of knowledge about sexual and reproductive health and human rights, including at a minimum: gender equality and respect for diversity; knowledge of three common types of contraceptive measures: oral contraceptive (pill), condom, and at least one longer-acting reversible contraceptive (injection, IUD, implant); knowledge of two ways to reduce sexual transmission of HIV; a measure related to gender, power, and perceptions of gender equality</t>
    </r>
  </si>
  <si>
    <t>#104</t>
  </si>
  <si>
    <t>WWF</t>
  </si>
  <si>
    <t>CI_41a</t>
  </si>
  <si>
    <r>
      <t>Number of countries with ESD integrated in national curricula</t>
    </r>
    <r>
      <rPr>
        <b/>
        <sz val="11"/>
        <color theme="1"/>
        <rFont val="Calibri"/>
        <family val="2"/>
        <scheme val="minor"/>
      </rPr>
      <t xml:space="preserve"> (including efforts for entrepreneurial skills for sustainable development and active participation in other programmes for SDGs)</t>
    </r>
  </si>
  <si>
    <t>WWF: The suggested indicator is too narrow, with a limited view of ESD while suggested tools such as PISA need to be revised. WWF suggests replacing it with “Percentage of 10 and 15-year old students enrolled in education for sustainable development demonstrating at least a fixed level of knowledge and skills to argue, take a stand, and take action for sustainable development across a selection of topics.” (Source: UNESCO country reports/ ICCS reports next to be updated 2016). An additional indicator could include: “Number of countries with ESD integrated in national curricula (including efforts for entrepreneurial skills for sustainable development and active participation in other programmes for SDGs) (Same source).</t>
  </si>
  <si>
    <t>CI_45</t>
  </si>
  <si>
    <t>Percentage of 10 and 15-year old students enrolled in education for sustainable development demonstrating at least a fixed level of knowledge and skills to argue, take a stand, and take action for sustainable development across a selection of topics</t>
  </si>
  <si>
    <t>#105</t>
  </si>
  <si>
    <t>Amiable Resource</t>
  </si>
  <si>
    <t xml:space="preserve">Social inclusion and interactions?   Environmental health and relationships? </t>
  </si>
  <si>
    <t>CI_01j</t>
  </si>
  <si>
    <r>
      <t xml:space="preserve">Percentage of 15-year old students enrolled in secondary school demonstrating at least a fixed level of knowledge across a selection of topics in environmental science, geoscience, </t>
    </r>
    <r>
      <rPr>
        <b/>
        <sz val="11"/>
        <color theme="1"/>
        <rFont val="Calibri"/>
        <family val="2"/>
        <scheme val="minor"/>
      </rPr>
      <t>social inclusion and interactions, and environmental health and relationships</t>
    </r>
  </si>
  <si>
    <t>#106</t>
  </si>
  <si>
    <t>Maestral International</t>
  </si>
  <si>
    <t>#107</t>
  </si>
  <si>
    <t>New York University</t>
  </si>
  <si>
    <t>USA, NYU:  Percentage of 15-year old students aware of the universal declaration of human rights and able to list at least three of its core components.</t>
  </si>
  <si>
    <t>CI_46</t>
  </si>
  <si>
    <t>Percentage of 15-year old students aware of the universal declaration of human rights and able to list at least three of its core components</t>
  </si>
  <si>
    <t>#108</t>
  </si>
  <si>
    <t xml:space="preserve">Red de Educación de Personas Jóvenes y Adultas </t>
  </si>
  <si>
    <t xml:space="preserve">Extent to which (i) global citizenship education and (ii) education for sustainable development and iii) human rights education are mainstreamed in (a) national education policies and plans (b) curricula (c) teacher education and (d) student assessment </t>
  </si>
  <si>
    <t>#109</t>
  </si>
  <si>
    <t>RMIT University</t>
  </si>
  <si>
    <t>CI_38b</t>
  </si>
  <si>
    <r>
      <rPr>
        <i/>
        <sz val="11"/>
        <color theme="1"/>
        <rFont val="Calibri"/>
        <family val="2"/>
        <scheme val="minor"/>
      </rPr>
      <t xml:space="preserve">Percentage of schools that are certified / accredited under </t>
    </r>
    <r>
      <rPr>
        <sz val="11"/>
        <color theme="1"/>
        <rFont val="Calibri"/>
        <family val="2"/>
        <scheme val="minor"/>
      </rPr>
      <t>existing School Programs – like UNESCO ASPnet Schools (with a focus on ESD and Intercultural Learning, and Peace and Human Rights), Eco Schools or similar programs (like Australian Sustainable Schools Initiatives - AuSSi) that [promote] WHOLE SCHOOL APPROACHES to ESD</t>
    </r>
  </si>
  <si>
    <t xml:space="preserve">PROPOSED INDICATOR is narrow and against the holistic, relevant and contextual nature of ESD and GCED.    SUGGEST to use the current Thematic Indicator of PROVISION – “Extent that GCED and ESD are MAINSTREAMED in Education Policy, Curriculum, Teacher Training and Student Assessment.” as this is more holistic and consistent with the principles of ESD and GCED. If we are looking for an initial indicator that may be replaced - then let us use an indicator that can be deepened rather than replaced.    SUGGEST to use existing School Programs – like UNESCO ASPnet Schools (with a focus on ESD and Intercultural Learning, and Peace and Human Rights), Eco Schools or similar programs (like Australian Sustainable Schools Initiatives - AuSSi) that practice WHOLE SCHOOL APPROACHES to ESD as an initial measure. These programs have existing national or international accreditation mechanism often based on the development of a School Policy - like a School Environmental Management Plan - which can be used as evidence. The strength of using current Whole School Approaches as a global measure is that it will not be a measure as an end goal in itself - but it will motivate a whole range of players to get involved in achieving Target 4.7 in locally relevant and holistic actions.    SUGGEST to keep in mind the importance of the community learning of ESD and GCED in the development of the indicator during the next 15 years. These Schools can then become SEEDS to embed ESD and GCED in the communities where these schools are situated in.  </t>
  </si>
  <si>
    <t>#110</t>
  </si>
  <si>
    <t>University of Cambridge</t>
  </si>
  <si>
    <t>All indicators need to be tracked by the most disadvantaged group, not just parity (as suggested in 4.5.1).     4.1.1 Learning should be tracked from the early years in which children should be in primary school - and should be by age not grade/level of education, given many children are not in school. For a full analysis, and proposed approach see: http://www.heart-resources.org/wp-content/uploads/2015/08/Rose-and-Alcott-2015.pdf    4b on scholarships is fundamentally flawed and should be removed. Already too much is spent on scholarships at the expense of building capacity of higher education in poor countries (75% of higher education aid is spent on scholarships, and 25% of overall aid to education is spent on scholarships). I am not aware of anyone agreeing with the indicator as specified as green in the list currently so wonder where it has come from - this seems a political proposal for those who are likely to benefit from scholarships. It contradicts the proposal of the SDGs of noone left behind,    In general more information is needed to substantiate how each of the indicators has been arrived at - this needs to be based on a technical understanding of data and measurement issues related to achieving the targets, rather than just providing a list of the indicators</t>
  </si>
  <si>
    <t>#111</t>
  </si>
  <si>
    <t>Wayne State University School of Medicine</t>
  </si>
  <si>
    <t>CI_05b</t>
  </si>
  <si>
    <t>CI_05c</t>
  </si>
  <si>
    <t>CI_05e</t>
  </si>
  <si>
    <r>
      <t xml:space="preserve">Extent to which (i) global citizenship education, (ii) education for sustainable development </t>
    </r>
    <r>
      <rPr>
        <b/>
        <sz val="11"/>
        <color theme="1"/>
        <rFont val="Calibri"/>
        <family val="2"/>
        <scheme val="minor"/>
      </rPr>
      <t>and life styles</t>
    </r>
    <r>
      <rPr>
        <sz val="11"/>
        <color theme="1"/>
        <rFont val="Calibri"/>
        <family val="2"/>
        <scheme val="minor"/>
      </rPr>
      <t xml:space="preserve">, (iii) gender equality, and (iv) human rights are mainstreamed at all levels in (a) national education policies (b) curricula (c) teacher education and (d) student assessment.  </t>
    </r>
  </si>
  <si>
    <t>TOTAL</t>
  </si>
  <si>
    <r>
      <t xml:space="preserve">Percentage of students (?) with knowledge (?) of </t>
    </r>
    <r>
      <rPr>
        <b/>
        <sz val="11"/>
        <rFont val="Calibri"/>
        <family val="2"/>
        <scheme val="minor"/>
      </rPr>
      <t xml:space="preserve">human rights, gender equality, promotion of a culture of peace and non-violence, global citizenship and </t>
    </r>
    <r>
      <rPr>
        <b/>
        <u/>
        <sz val="11"/>
        <rFont val="Calibri"/>
        <family val="2"/>
        <scheme val="minor"/>
      </rPr>
      <t>appreciation of cultural diversity</t>
    </r>
    <r>
      <rPr>
        <b/>
        <sz val="11"/>
        <rFont val="Calibri"/>
        <family val="2"/>
        <scheme val="minor"/>
      </rPr>
      <t xml:space="preserve"> and of culture’s contribution to sustainable development</t>
    </r>
  </si>
  <si>
    <r>
      <t xml:space="preserve">Percentage of 15year old students enrolled in secondary school demonstrating at least a fixed level of </t>
    </r>
    <r>
      <rPr>
        <b/>
        <sz val="11"/>
        <color theme="1"/>
        <rFont val="Calibri"/>
        <family val="2"/>
        <scheme val="minor"/>
      </rPr>
      <t xml:space="preserve">knowledge </t>
    </r>
    <r>
      <rPr>
        <b/>
        <u/>
        <sz val="11"/>
        <color theme="1"/>
        <rFont val="Calibri"/>
        <family val="2"/>
        <scheme val="minor"/>
      </rPr>
      <t>and skills</t>
    </r>
    <r>
      <rPr>
        <sz val="11"/>
        <color theme="1"/>
        <rFont val="Calibri"/>
        <family val="2"/>
        <scheme val="minor"/>
      </rPr>
      <t xml:space="preserve"> across a selection of topics in environmental science and geoscience </t>
    </r>
    <r>
      <rPr>
        <b/>
        <sz val="11"/>
        <color theme="1"/>
        <rFont val="Calibri"/>
        <family val="2"/>
        <scheme val="minor"/>
      </rPr>
      <t>and in human rights</t>
    </r>
  </si>
  <si>
    <t>CI_01k</t>
  </si>
  <si>
    <t>CI_01l</t>
  </si>
  <si>
    <t xml:space="preserve">TOTAL (from 72 items) </t>
  </si>
  <si>
    <t xml:space="preserve">40% coverage </t>
  </si>
  <si>
    <t>80% coverage</t>
  </si>
  <si>
    <t>100% coverage</t>
  </si>
  <si>
    <t>n/a</t>
  </si>
  <si>
    <t xml:space="preserve"> </t>
  </si>
  <si>
    <t>K+Sk</t>
  </si>
  <si>
    <t>#K+#Sk</t>
  </si>
  <si>
    <t xml:space="preserve">  </t>
  </si>
  <si>
    <t>lots</t>
  </si>
  <si>
    <t>more</t>
  </si>
  <si>
    <t>BOTH</t>
  </si>
  <si>
    <t xml:space="preserve">IAEG-SDG  TOTAL (from 71 items) </t>
  </si>
  <si>
    <t xml:space="preserve">ESDinds  TOTAL (from 125 items) </t>
  </si>
  <si>
    <t>ESDi</t>
  </si>
  <si>
    <t>RA99:W100</t>
  </si>
  <si>
    <t>We support the UNESCO-UIS proposal for Extent to which (i) global citizenship education and (ii) education for sustainable development are mainstreamed in (a) national education policies (b) curricula (c) teacher education and (d) student assessment".</t>
  </si>
  <si>
    <t xml:space="preserve">We find that there is a need for further reflection and methodological development of the indicator in relation to education goal 4.7.The proposed indicator for this target, focusing on the knowledge of 15-year old students of i.a. environmental science and geoscience, doesn’t capture the overall sense and objective of the target. We thus support the grey status of this indicator  First of all, education systems around the world differ a lot, and it doesn’t make sense to link a specific age group to specific subjects or content.    Secondly the topics proposed or highlighted don’t capture the overall sense and objective of the target. Admittedly, it is not a simple task to identify an appropriate indicator that does, but it is recommended that the search continues. We find also that the proposed target should also capture “human rights, gender equality, promotion of a culture of peace and non-violence, global citizenship and appreciation of cultural diversity and of culture’s contribution to sustainable development” as stated in the target. Support for UNFPAs proposal regarding insertion of language regarding life skills-based HIV and sexuality education.   </t>
  </si>
  <si>
    <t xml:space="preserve">Finland suggests a new formulation “Percentage of 15-year old students enrolled in secondary school demonstrating at least a fixed level of knowledge and skills across a selection of topics in environmental science and geoscience and in human rights.” The exact choice/range of topic will depend on the survey or assessment in which the indicator is collected (Disaggregations: sex and location (and others where data are available)). Knowledge and skills go hand in hand. Human rights should also be included in the indicator. How to define "fixed level"?   </t>
  </si>
  <si>
    <t>Tungalag, Mongolia  I am proposing an indicator for this to be "extent that global citizenship education abd (sic) ESD are mainstreamed in education policy, curriculum, teacher training, and student assessment"    UNESCO ASPnet schools or eco schools, australian initiatives can be used for initial measure</t>
  </si>
  <si>
    <t>Assessing this at the student level will be impossible in many countries.  Consider: “Percentage of secondary schools offering environmental science in their curriculum.”</t>
  </si>
  <si>
    <t xml:space="preserve"> 4.7.1 : Extent to which (i) global citizenship education and (ii) education for sustainable development and (iii) human rights education are mainstreamed in (a) national education policies and plans (b) curricula (c) teacher education and (d) student assessment  (Structure) 4.7.2 % of teaching hours dedicated to education for sustainable development, global citizenship education, human rights education (as per UNGA resolution 59/113) in formal and non-formal education (process indicator)  </t>
  </si>
  <si>
    <t>Percentage of educational institutions with learner-centered pedagogies and transformative assessment practices, e.g.,, continuous formative assessment, to support a transformational paradigm of global citizenship education</t>
  </si>
  <si>
    <t xml:space="preserve">Jasodhara Bhattacharya, Brookings, USA.      The proposed indicator (extent to which (i) global citizenship education and (ii) education for sustainable development are mainstreamed in (a) national education policies (b) curricula (c) teacher education and (d) student assessment) is rich in capturing the broad set of concepts that encompass global citizenship education and education for sustainable development.  However, it is open to very broad interpretation and thus may need to be more specific to be useful from a comparative M&amp;E perspective. For example, one nation may include a few topics around global citizenship education such as global governance structures into a civics curriculum without touching on the transformative heart and intent of global citizenship education.  Where does that fall on the 'extent of mainstreaming', for the purposes of comparative M&amp;E?  Given that global citizenship education is a transformative ethos rather than a set of topics, if  we imagine mainstreaming along a continuum from 'mentioned' to 'integrated within hidden and enacted curricula at all levels', it might be useful to specify the 'best-case scenario' i.e. extent to which it is mainstreamed by integrating within all subject areas.      Also, given the behavioral and socio-emotional domains of the ethos of global citizenship education, it would be useful to track the implementation of learner centered pedagogies and continuous formative assessment (e.g., opportunities for building self-efficacy through learner-centered pedagogies and assessment for learning opportunities) and the impact on learning outcome.     We would surface a richer picture with three indicators:  one that refers to the extent of systems level integration of global citizenship education (which of the following is it present in and to what extent: curriculum, teacher education, national education policies); one that refers to learner-centered pedagogies and transformative assessment practices to support this transformative paradigm (this should incorporate tracking competences such as empathy, critical thinking, collaboration/communication/conflict resolution, shared universal values and respect for diversity); one that refers to the learning outcomes in the three domains as a result of this structural integration e.g., the percentage of 15 year olds who demonstrate  a) knowledge of a selection of topics in environmental science and geoscience (climate change is only one portion of geoscience) c) knowledge of a selection of topics around personal development, social structure and dynamics (this would incorporate ideas of identity, positive interactions, interdependence and interconnectedness, governance, power structures, diversity) d)participation in identifying, planning, implementing and reflecting on action plans to address long-term individual and community well-being at the local/ national/ global level (depending on how deep we want the indicator to be, we could specify addressing needs and priorities, addressing inequality, addressing social cohesion; also, we could disaggregate for local, national and global levels).      Let us measure what matters: in addition to content knowledge around 'global issues', if we want students to gain some self-efficacy with basic leadership skills, basic understandings of social dynamics, basic self-efficacy with taking critical action towards positive social change for themselves and their communities, then we should track these components specifically, including opportunities for learners to plan, implement, and reflect on such actions.  It is important that we specify that these actions are done with an eye towards the long-term wellbeing of themselves and their communities so that these are not a compounding of one-off events that cumulate in social chaos rather than ending poverty, protecting the planet, and ensuring prosperity for all.  In addition, it would be preferable if we incorporate the terminology of human rights and respect for diversity within this indicator. Otherwise, we are not addressing some root fundamental inequalities and injustices.    </t>
  </si>
  <si>
    <t>Agenda 2030 aspires to: Too many critical elements of this target and its enabling effects across the SDGs as a whole could remain omitted with only one indicator.    SUBSTITUTE with new multi-purpose indicator proposal for Target 4.7: Percentage of schools that provided comprehensive sexuality education (CSE) in the previous academic year.    Why?     o Multi-purpose indicator that responds to five elements of Target 4.7: human rights, gender equality, culture of peace, non-violence, and knowledge and skills to promote sustainable development and lifestyles (e.g., by contributing to reducing early and unwanted pregnancies, family size, and instilling values and skills of responsible parenthood).[SOME TEXT OMITTED]</t>
  </si>
  <si>
    <t>Proposal: Percentage of schools that provided comprehensive sexuality education (CSE) in the previous academic year  Rationale:   o This indicator responds to five elements of Target 4.7: human rights, gender equality, culture of peace, non-violence, and knowledge and skills to promote sustainable development and lifestyles (e.g., by contributing to reducing early and unwanted pregnancies, family size, and instilling values and skills of responsible parenthood)</t>
  </si>
  <si>
    <t xml:space="preserve">MOVE the current grey indicator to be considered under Targets 12.8 or 13.3:Targets 4.7, 12.8 and 13.3 are inter-related with overlapping elements and could be considered together.  SUBSTITUTE with new multi-purpose indicator proposal for Target 4.7: Percentage of schools that provided comprehensive sexuality education (CSE) in the previous academic year  • The ‘grey’ indicator on ‘knowledge of environmental science’ could be moved and considered alongside the proposals also categorized as ‘grey’ under Targets 12.8 (‘awareness of sustainable development and lifestyles in harmony with nature’) or 13.3 (climate change education). Both targets speak directly to this (environmental) element of Target 4.7, whereas other aspects of Target 4.7 may have no other ‘home’ in the SDG targets. This would allow space for indicators under Target 4.7 to cover other key elements, especially human rights, gender equality and non-violence, as proposed below.  • More than one indicator may be needed to track Target 4.7 to ensure that the scope of this multi-component target is better reflected and not reduced. Education is a core pillar for achieving the level of transformation Agenda 2030 aspires to: Too many critical elements of this target and its enabling effects across the SDGs as a whole could remain omitted with only one indicator.  • RATIONALE of proposal for Target 4.7:Percentage of schools that provided comprehensive sexuality education (CSE) in the previous academic year  o Multi-purpose indicator that responds to five elements of Target 4.7: human rights, gender equality, culture of peace, non-violence, and knowledge and skills to promote sustainable development and lifestyles (e.g., by contributing to reducing early and unwanted pregnancies, family size, and instilling values and skills of responsible parenthood).   </t>
  </si>
  <si>
    <t>The German Commission for UNESCO suggests revising this draft indicator on target 4.7, since it does not give any indication whether the target will be achieved or not. The German Commission for UNESCO suggests the following input indicator to replace the draft indicator: “Extent to which (i) high quality education for sustainable development and (ii) global citizenship education are mainstreamed in (a) national education policies (b) curricula (c) teacher education and (d) student assessment”.     With this suggestion we support UNESCO´s proposal. From decades of experience of advising the German government, we are fully convinced that this alternative indicator is adequate and can be appropriately monitored through procedures well established by UNESCO, e.g., monitoring UNESCO’s pertinent 1974 recommendation.     Another alternative indicator that would be more adequate than the current one is ”Percentage of students of a given age group (or education level) showing adequate understanding of issues relating to sustainability and global citizenship”.</t>
  </si>
  <si>
    <t>Focus on first 1000 days, e.g.,, Quality pre-kindergarten.</t>
  </si>
  <si>
    <r>
      <t xml:space="preserve">Percentage of 15-year old students enrolled in secondary school demonstrating at least a fixed level of </t>
    </r>
    <r>
      <rPr>
        <b/>
        <sz val="11"/>
        <color theme="1"/>
        <rFont val="Calibri"/>
        <family val="2"/>
        <scheme val="minor"/>
      </rPr>
      <t xml:space="preserve">knowledge </t>
    </r>
    <r>
      <rPr>
        <b/>
        <u/>
        <sz val="11"/>
        <color theme="1"/>
        <rFont val="Calibri"/>
        <family val="2"/>
        <scheme val="minor"/>
      </rPr>
      <t>and skills</t>
    </r>
    <r>
      <rPr>
        <sz val="11"/>
        <color theme="1"/>
        <rFont val="Calibri"/>
        <family val="2"/>
        <scheme val="minor"/>
      </rPr>
      <t xml:space="preserve"> across a selection of topics in environmental science and geoscience </t>
    </r>
    <r>
      <rPr>
        <b/>
        <sz val="11"/>
        <color theme="1"/>
        <rFont val="Calibri"/>
        <family val="2"/>
        <scheme val="minor"/>
      </rPr>
      <t>and in human rights</t>
    </r>
  </si>
  <si>
    <t>Extent to which (i) global citizenship education; (ii) education for sustainable development; (iii) gender equality; and (iv) human rights are mainstreamed at all levels in (a) national education policies (b) curricula (c) teacher education and (d) student assessment</t>
  </si>
  <si>
    <r>
      <t xml:space="preserve">Extent to which (i) global citizenship education; (ii) education for sustainable development </t>
    </r>
    <r>
      <rPr>
        <b/>
        <sz val="11"/>
        <color theme="1"/>
        <rFont val="Calibri"/>
        <family val="2"/>
        <scheme val="minor"/>
      </rPr>
      <t>and life styles</t>
    </r>
    <r>
      <rPr>
        <sz val="11"/>
        <color theme="1"/>
        <rFont val="Calibri"/>
        <family val="2"/>
        <scheme val="minor"/>
      </rPr>
      <t xml:space="preserve">; (iii) gender equality; and (iv) human rights are mainstreamed at all levels in (a) national education policies (b) curricula (c) teacher education and (d) student assessment.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</si>
</sst>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i/>
      <sz val="11"/>
      <color theme="1"/>
      <name val="Calibri"/>
      <family val="2"/>
      <scheme val="minor"/>
    </font>
    <font>
      <sz val="11"/>
      <name val="Calibri"/>
      <family val="2"/>
      <scheme val="minor"/>
    </font>
    <font>
      <b/>
      <sz val="11"/>
      <name val="Calibri"/>
      <family val="2"/>
      <scheme val="minor"/>
    </font>
    <font>
      <b/>
      <sz val="9"/>
      <color indexed="81"/>
      <name val="Tahoma"/>
      <family val="2"/>
    </font>
    <font>
      <sz val="9"/>
      <color indexed="81"/>
      <name val="Tahoma"/>
      <family val="2"/>
    </font>
    <font>
      <b/>
      <u/>
      <sz val="11"/>
      <name val="Calibri"/>
      <family val="2"/>
      <scheme val="minor"/>
    </font>
    <font>
      <b/>
      <u/>
      <sz val="11"/>
      <color theme="1"/>
      <name val="Calibri"/>
      <family val="2"/>
      <scheme val="minor"/>
    </font>
    <font>
      <sz val="11"/>
      <color theme="1"/>
      <name val="Calibri"/>
      <family val="2"/>
    </font>
    <font>
      <sz val="8"/>
      <color rgb="FF000000"/>
      <name val="Calibri"/>
      <family val="2"/>
      <scheme val="minor"/>
    </font>
  </fonts>
  <fills count="1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D9D9D9"/>
        <bgColor rgb="FF000000"/>
      </patternFill>
    </fill>
    <fill>
      <patternFill patternType="solid">
        <fgColor theme="9" tint="0.79998168889431442"/>
        <bgColor indexed="64"/>
      </patternFill>
    </fill>
    <fill>
      <patternFill patternType="solid">
        <fgColor theme="5"/>
        <bgColor indexed="64"/>
      </patternFill>
    </fill>
    <fill>
      <patternFill patternType="solid">
        <fgColor rgb="FF9BC2E6"/>
        <bgColor indexed="64"/>
      </patternFill>
    </fill>
    <fill>
      <patternFill patternType="solid">
        <fgColor rgb="FFE2EFDA"/>
        <bgColor indexed="64"/>
      </patternFill>
    </fill>
    <fill>
      <patternFill patternType="solid">
        <fgColor rgb="FFD9D9D9"/>
        <bgColor indexed="64"/>
      </patternFill>
    </fill>
    <fill>
      <patternFill patternType="solid">
        <fgColor rgb="FFF8CBAD"/>
        <bgColor indexed="64"/>
      </patternFill>
    </fill>
    <fill>
      <patternFill patternType="solid">
        <fgColor rgb="FFFCE4D6"/>
        <bgColor indexed="64"/>
      </patternFill>
    </fill>
  </fills>
  <borders count="26">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s>
  <cellStyleXfs count="1">
    <xf numFmtId="0" fontId="0" fillId="0" borderId="0"/>
  </cellStyleXfs>
  <cellXfs count="219">
    <xf numFmtId="0" fontId="0" fillId="0" borderId="0" xfId="0"/>
    <xf numFmtId="0" fontId="0" fillId="0" borderId="0" xfId="0" applyAlignment="1">
      <alignment vertical="top"/>
    </xf>
    <xf numFmtId="0" fontId="1" fillId="0" borderId="1" xfId="0" applyFont="1" applyBorder="1" applyAlignment="1">
      <alignment vertical="top"/>
    </xf>
    <xf numFmtId="0" fontId="1" fillId="0" borderId="0" xfId="0" applyFont="1" applyBorder="1" applyAlignment="1">
      <alignment vertical="top"/>
    </xf>
    <xf numFmtId="0" fontId="1" fillId="0" borderId="2"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wrapText="1"/>
    </xf>
    <xf numFmtId="0" fontId="1" fillId="3" borderId="5" xfId="0" applyFont="1" applyFill="1" applyBorder="1" applyAlignment="1">
      <alignment horizontal="center" vertical="top"/>
    </xf>
    <xf numFmtId="0" fontId="1" fillId="4" borderId="3" xfId="0" applyFont="1" applyFill="1" applyBorder="1" applyAlignment="1">
      <alignment horizontal="center" vertical="top"/>
    </xf>
    <xf numFmtId="0" fontId="1" fillId="5" borderId="3" xfId="0" applyFont="1" applyFill="1" applyBorder="1" applyAlignment="1">
      <alignment horizontal="center" vertical="top"/>
    </xf>
    <xf numFmtId="0" fontId="1" fillId="5" borderId="4" xfId="0" applyFont="1" applyFill="1" applyBorder="1" applyAlignment="1">
      <alignment horizontal="center" vertical="top"/>
    </xf>
    <xf numFmtId="0" fontId="1" fillId="6" borderId="4" xfId="0" applyFont="1" applyFill="1" applyBorder="1" applyAlignment="1">
      <alignment horizontal="center" vertical="top"/>
    </xf>
    <xf numFmtId="0" fontId="1" fillId="7" borderId="5" xfId="0" applyFont="1" applyFill="1" applyBorder="1" applyAlignment="1">
      <alignment horizontal="center" vertical="top" wrapText="1"/>
    </xf>
    <xf numFmtId="0" fontId="1" fillId="6" borderId="4" xfId="0" applyFont="1" applyFill="1" applyBorder="1" applyAlignment="1">
      <alignment horizontal="left" vertical="top"/>
    </xf>
    <xf numFmtId="0" fontId="1" fillId="6" borderId="5" xfId="0" applyFont="1" applyFill="1" applyBorder="1" applyAlignment="1">
      <alignment horizontal="left" vertical="top"/>
    </xf>
    <xf numFmtId="0" fontId="0" fillId="0" borderId="6" xfId="0" applyBorder="1" applyAlignment="1">
      <alignment horizontal="left"/>
    </xf>
    <xf numFmtId="0" fontId="0" fillId="0" borderId="0" xfId="0" applyBorder="1" applyAlignment="1">
      <alignment vertical="top"/>
    </xf>
    <xf numFmtId="0" fontId="0" fillId="0" borderId="7" xfId="0" applyFont="1" applyBorder="1" applyAlignment="1">
      <alignment vertical="top" wrapText="1"/>
    </xf>
    <xf numFmtId="0" fontId="2" fillId="0" borderId="7" xfId="0" applyFont="1" applyFill="1" applyBorder="1" applyAlignment="1">
      <alignment vertical="top" wrapText="1"/>
    </xf>
    <xf numFmtId="0" fontId="2" fillId="0" borderId="7" xfId="0" applyFont="1" applyFill="1" applyBorder="1" applyAlignment="1">
      <alignment horizontal="center" vertical="top" wrapText="1"/>
    </xf>
    <xf numFmtId="0" fontId="2" fillId="0" borderId="7" xfId="0" applyFont="1" applyBorder="1" applyAlignment="1">
      <alignment vertical="top" wrapText="1"/>
    </xf>
    <xf numFmtId="0" fontId="0" fillId="2" borderId="8" xfId="0" applyFont="1" applyFill="1" applyBorder="1" applyAlignment="1">
      <alignment horizontal="center" vertical="top"/>
    </xf>
    <xf numFmtId="0" fontId="0" fillId="2" borderId="9" xfId="0" applyFont="1" applyFill="1" applyBorder="1" applyAlignment="1">
      <alignment horizontal="center" vertical="top"/>
    </xf>
    <xf numFmtId="0" fontId="0" fillId="3" borderId="9" xfId="0" applyFont="1" applyFill="1" applyBorder="1" applyAlignment="1">
      <alignment horizontal="center" vertical="top"/>
    </xf>
    <xf numFmtId="0" fontId="0" fillId="4" borderId="9" xfId="0" applyFont="1" applyFill="1" applyBorder="1" applyAlignment="1">
      <alignment horizontal="center" vertical="top"/>
    </xf>
    <xf numFmtId="0" fontId="0" fillId="5" borderId="9" xfId="0" applyFont="1" applyFill="1" applyBorder="1" applyAlignment="1">
      <alignment horizontal="center" vertical="top"/>
    </xf>
    <xf numFmtId="0" fontId="0" fillId="5" borderId="7" xfId="0" applyFill="1" applyBorder="1" applyAlignment="1">
      <alignment horizontal="center" vertical="top"/>
    </xf>
    <xf numFmtId="0" fontId="0" fillId="6" borderId="9" xfId="0" applyFont="1" applyFill="1" applyBorder="1" applyAlignment="1">
      <alignment horizontal="center" vertical="top"/>
    </xf>
    <xf numFmtId="0" fontId="0" fillId="7" borderId="9" xfId="0" applyFont="1" applyFill="1" applyBorder="1" applyAlignment="1">
      <alignment horizontal="center" vertical="top"/>
    </xf>
    <xf numFmtId="0" fontId="0" fillId="0" borderId="7" xfId="0" applyFont="1" applyBorder="1" applyAlignment="1">
      <alignment horizontal="center" vertical="top"/>
    </xf>
    <xf numFmtId="0" fontId="0" fillId="2" borderId="10" xfId="0" applyFont="1" applyFill="1" applyBorder="1" applyAlignment="1">
      <alignment horizontal="center" vertical="top"/>
    </xf>
    <xf numFmtId="0" fontId="0" fillId="3" borderId="7" xfId="0" applyFont="1" applyFill="1" applyBorder="1" applyAlignment="1">
      <alignment horizontal="center" vertical="top"/>
    </xf>
    <xf numFmtId="0" fontId="0" fillId="4" borderId="7" xfId="0" applyFont="1" applyFill="1" applyBorder="1" applyAlignment="1">
      <alignment horizontal="center" vertical="top"/>
    </xf>
    <xf numFmtId="0" fontId="0" fillId="5" borderId="7" xfId="0" applyFont="1" applyFill="1" applyBorder="1" applyAlignment="1">
      <alignment horizontal="center" vertical="top"/>
    </xf>
    <xf numFmtId="0" fontId="0" fillId="6" borderId="7" xfId="0" applyFont="1" applyFill="1" applyBorder="1" applyAlignment="1">
      <alignment horizontal="center" vertical="top"/>
    </xf>
    <xf numFmtId="0" fontId="0" fillId="7" borderId="7" xfId="0" applyFont="1" applyFill="1" applyBorder="1" applyAlignment="1">
      <alignment horizontal="center" vertical="top"/>
    </xf>
    <xf numFmtId="0" fontId="0" fillId="0" borderId="9" xfId="0" applyBorder="1" applyAlignment="1">
      <alignment vertical="top" wrapText="1"/>
    </xf>
    <xf numFmtId="0" fontId="0" fillId="0" borderId="9" xfId="0" applyBorder="1" applyAlignment="1">
      <alignment horizontal="center" vertical="top"/>
    </xf>
    <xf numFmtId="0" fontId="0" fillId="2" borderId="7" xfId="0" applyFill="1" applyBorder="1" applyAlignment="1">
      <alignment horizontal="center" vertical="top"/>
    </xf>
    <xf numFmtId="0" fontId="0" fillId="3" borderId="7" xfId="0" applyFill="1" applyBorder="1" applyAlignment="1">
      <alignment horizontal="center" vertical="top"/>
    </xf>
    <xf numFmtId="0" fontId="0" fillId="4" borderId="7" xfId="0" applyFill="1" applyBorder="1" applyAlignment="1">
      <alignment horizontal="center" vertical="top"/>
    </xf>
    <xf numFmtId="0" fontId="0" fillId="6" borderId="7" xfId="0" applyFill="1" applyBorder="1" applyAlignment="1">
      <alignment horizontal="center" vertical="top"/>
    </xf>
    <xf numFmtId="0" fontId="0" fillId="7" borderId="7" xfId="0" applyFill="1" applyBorder="1" applyAlignment="1">
      <alignment horizontal="center" vertical="top"/>
    </xf>
    <xf numFmtId="0" fontId="0" fillId="0" borderId="7" xfId="0" applyBorder="1" applyAlignment="1">
      <alignment vertical="top" wrapText="1"/>
    </xf>
    <xf numFmtId="0" fontId="0" fillId="0" borderId="7" xfId="0" applyBorder="1" applyAlignment="1">
      <alignment horizontal="center" vertical="top"/>
    </xf>
    <xf numFmtId="0" fontId="5" fillId="0" borderId="7" xfId="0" applyFont="1" applyBorder="1" applyAlignment="1">
      <alignment vertical="top" wrapText="1"/>
    </xf>
    <xf numFmtId="0" fontId="0" fillId="0" borderId="7" xfId="0" applyBorder="1" applyAlignment="1">
      <alignment vertical="top"/>
    </xf>
    <xf numFmtId="0" fontId="0" fillId="0" borderId="11" xfId="0" applyBorder="1" applyAlignment="1">
      <alignment vertical="top"/>
    </xf>
    <xf numFmtId="0" fontId="0" fillId="0" borderId="11" xfId="0" applyBorder="1" applyAlignment="1">
      <alignment vertical="top" wrapText="1"/>
    </xf>
    <xf numFmtId="0" fontId="0" fillId="0" borderId="11" xfId="0" applyBorder="1" applyAlignment="1">
      <alignment horizontal="center" vertical="top"/>
    </xf>
    <xf numFmtId="0" fontId="0" fillId="2" borderId="11" xfId="0" applyFill="1" applyBorder="1" applyAlignment="1">
      <alignment horizontal="center" vertical="top"/>
    </xf>
    <xf numFmtId="0" fontId="0" fillId="2" borderId="2" xfId="0" applyFont="1" applyFill="1" applyBorder="1" applyAlignment="1">
      <alignment horizontal="center" vertical="top"/>
    </xf>
    <xf numFmtId="0" fontId="0" fillId="3" borderId="11" xfId="0" applyFill="1" applyBorder="1" applyAlignment="1">
      <alignment horizontal="center" vertical="top"/>
    </xf>
    <xf numFmtId="0" fontId="0" fillId="4" borderId="11" xfId="0" applyFill="1" applyBorder="1" applyAlignment="1">
      <alignment horizontal="center" vertical="top"/>
    </xf>
    <xf numFmtId="0" fontId="0" fillId="5" borderId="11" xfId="0" applyFill="1" applyBorder="1" applyAlignment="1">
      <alignment horizontal="center" vertical="top"/>
    </xf>
    <xf numFmtId="0" fontId="0" fillId="6" borderId="11" xfId="0" applyFill="1" applyBorder="1" applyAlignment="1">
      <alignment horizontal="center" vertical="top"/>
    </xf>
    <xf numFmtId="0" fontId="0" fillId="7" borderId="11" xfId="0" applyFill="1" applyBorder="1" applyAlignment="1">
      <alignment horizontal="center" vertical="top"/>
    </xf>
    <xf numFmtId="0" fontId="0" fillId="2" borderId="7" xfId="0" applyFont="1" applyFill="1" applyBorder="1" applyAlignment="1">
      <alignment horizontal="center" vertical="top"/>
    </xf>
    <xf numFmtId="0" fontId="0" fillId="0" borderId="0" xfId="0" applyBorder="1" applyAlignment="1">
      <alignment horizontal="center" vertical="top"/>
    </xf>
    <xf numFmtId="0" fontId="0" fillId="0" borderId="0" xfId="0" applyBorder="1"/>
    <xf numFmtId="0" fontId="1" fillId="2" borderId="3" xfId="0" applyFont="1" applyFill="1" applyBorder="1" applyAlignment="1">
      <alignment horizontal="center" vertical="top" wrapText="1"/>
    </xf>
    <xf numFmtId="0" fontId="0" fillId="2" borderId="10" xfId="0" applyFill="1" applyBorder="1" applyAlignment="1">
      <alignment horizontal="center" vertical="top"/>
    </xf>
    <xf numFmtId="0" fontId="1" fillId="0" borderId="7" xfId="0" applyFont="1" applyBorder="1" applyAlignment="1">
      <alignment vertical="top"/>
    </xf>
    <xf numFmtId="0" fontId="1" fillId="5" borderId="3" xfId="0" applyFont="1" applyFill="1" applyBorder="1" applyAlignment="1">
      <alignment horizontal="center" vertical="top" wrapText="1"/>
    </xf>
    <xf numFmtId="0" fontId="1" fillId="0" borderId="0" xfId="0" applyFont="1" applyBorder="1" applyAlignment="1">
      <alignment horizontal="center" vertical="top"/>
    </xf>
    <xf numFmtId="0" fontId="2" fillId="0" borderId="12" xfId="0" applyFont="1" applyFill="1" applyBorder="1" applyAlignment="1">
      <alignment horizontal="center" vertical="top" wrapText="1"/>
    </xf>
    <xf numFmtId="0" fontId="0" fillId="0" borderId="12" xfId="0" applyBorder="1" applyAlignment="1">
      <alignment horizontal="center" vertical="top"/>
    </xf>
    <xf numFmtId="0" fontId="0" fillId="0" borderId="6" xfId="0" applyBorder="1" applyAlignment="1">
      <alignment horizontal="center" vertical="top"/>
    </xf>
    <xf numFmtId="0" fontId="0" fillId="0" borderId="12" xfId="0" applyFont="1" applyBorder="1" applyAlignment="1">
      <alignment horizontal="center" vertical="top"/>
    </xf>
    <xf numFmtId="0" fontId="2" fillId="0" borderId="10" xfId="0" applyFont="1" applyBorder="1" applyAlignment="1">
      <alignment vertical="top" wrapText="1"/>
    </xf>
    <xf numFmtId="0" fontId="5" fillId="0" borderId="10" xfId="0" applyFont="1" applyBorder="1" applyAlignment="1">
      <alignment vertical="top" wrapText="1"/>
    </xf>
    <xf numFmtId="0" fontId="0" fillId="0" borderId="8" xfId="0" applyBorder="1" applyAlignment="1">
      <alignment vertical="top" wrapText="1"/>
    </xf>
    <xf numFmtId="0" fontId="0" fillId="0" borderId="10" xfId="0" applyBorder="1" applyAlignment="1">
      <alignment vertical="top" wrapText="1"/>
    </xf>
    <xf numFmtId="0" fontId="0" fillId="0" borderId="10" xfId="0" applyFont="1" applyBorder="1" applyAlignment="1">
      <alignment vertical="top" wrapText="1"/>
    </xf>
    <xf numFmtId="0" fontId="0" fillId="0" borderId="7" xfId="0" applyBorder="1"/>
    <xf numFmtId="0" fontId="0" fillId="0" borderId="12" xfId="0" applyFill="1" applyBorder="1" applyAlignment="1">
      <alignment horizontal="center" vertical="top"/>
    </xf>
    <xf numFmtId="0" fontId="1" fillId="0" borderId="10" xfId="0" applyFont="1" applyBorder="1" applyAlignment="1">
      <alignment vertical="top" wrapText="1"/>
    </xf>
    <xf numFmtId="0" fontId="0" fillId="0" borderId="0" xfId="0" applyFill="1" applyBorder="1"/>
    <xf numFmtId="0" fontId="11" fillId="9" borderId="0" xfId="0" applyFont="1" applyFill="1" applyBorder="1"/>
    <xf numFmtId="0" fontId="11" fillId="0" borderId="0" xfId="0" applyFont="1" applyFill="1" applyBorder="1"/>
    <xf numFmtId="164" fontId="11" fillId="0" borderId="0" xfId="0" applyNumberFormat="1" applyFont="1" applyFill="1" applyBorder="1"/>
    <xf numFmtId="164" fontId="11" fillId="9" borderId="0" xfId="0" applyNumberFormat="1" applyFont="1" applyFill="1" applyBorder="1"/>
    <xf numFmtId="0" fontId="11" fillId="9" borderId="0" xfId="0" applyFont="1" applyFill="1" applyBorder="1" applyAlignment="1">
      <alignment horizontal="center"/>
    </xf>
    <xf numFmtId="0" fontId="0" fillId="0" borderId="0" xfId="0" applyAlignment="1">
      <alignment horizontal="center"/>
    </xf>
    <xf numFmtId="0" fontId="11" fillId="0" borderId="0" xfId="0" applyFont="1" applyFill="1" applyBorder="1" applyAlignment="1">
      <alignment horizontal="center"/>
    </xf>
    <xf numFmtId="0" fontId="0" fillId="8" borderId="7" xfId="0" applyFill="1" applyBorder="1" applyAlignment="1">
      <alignment horizontal="center" vertical="top"/>
    </xf>
    <xf numFmtId="0" fontId="1" fillId="10" borderId="5" xfId="0" applyFont="1" applyFill="1" applyBorder="1" applyAlignment="1">
      <alignment horizontal="center" vertical="top" wrapText="1"/>
    </xf>
    <xf numFmtId="0" fontId="0" fillId="10" borderId="9" xfId="0" applyFont="1" applyFill="1" applyBorder="1" applyAlignment="1">
      <alignment horizontal="center" vertical="top"/>
    </xf>
    <xf numFmtId="0" fontId="0" fillId="10" borderId="7" xfId="0" applyFill="1" applyBorder="1" applyAlignment="1">
      <alignment horizontal="center" vertical="top"/>
    </xf>
    <xf numFmtId="0" fontId="0" fillId="10" borderId="7" xfId="0" applyFont="1" applyFill="1" applyBorder="1" applyAlignment="1">
      <alignment horizontal="center" vertical="top"/>
    </xf>
    <xf numFmtId="0" fontId="11" fillId="10" borderId="0" xfId="0" applyFont="1" applyFill="1" applyBorder="1" applyAlignment="1">
      <alignment horizontal="center"/>
    </xf>
    <xf numFmtId="164" fontId="11" fillId="10" borderId="0" xfId="0" applyNumberFormat="1" applyFont="1" applyFill="1" applyBorder="1"/>
    <xf numFmtId="0" fontId="0" fillId="10" borderId="0" xfId="0" applyFill="1"/>
    <xf numFmtId="0" fontId="0" fillId="11" borderId="7" xfId="0" applyFill="1" applyBorder="1" applyAlignment="1">
      <alignment horizontal="center" vertical="top"/>
    </xf>
    <xf numFmtId="0" fontId="0" fillId="11" borderId="7" xfId="0" applyFont="1" applyFill="1" applyBorder="1" applyAlignment="1">
      <alignment horizontal="center" vertical="top"/>
    </xf>
    <xf numFmtId="0" fontId="0" fillId="11" borderId="0" xfId="0" applyFill="1"/>
    <xf numFmtId="0" fontId="0" fillId="6" borderId="12" xfId="0" applyFill="1" applyBorder="1" applyAlignment="1">
      <alignment horizontal="center" vertical="top"/>
    </xf>
    <xf numFmtId="0" fontId="0" fillId="6" borderId="12" xfId="0" applyFont="1" applyFill="1" applyBorder="1" applyAlignment="1">
      <alignment horizontal="center" vertical="top"/>
    </xf>
    <xf numFmtId="0" fontId="0" fillId="10" borderId="7" xfId="0" applyFill="1" applyBorder="1"/>
    <xf numFmtId="0" fontId="0" fillId="10" borderId="15" xfId="0" applyFill="1" applyBorder="1" applyAlignment="1">
      <alignment horizontal="center" vertical="top"/>
    </xf>
    <xf numFmtId="0" fontId="0" fillId="10" borderId="10" xfId="0" applyFill="1" applyBorder="1"/>
    <xf numFmtId="0" fontId="0" fillId="0" borderId="12" xfId="0" applyBorder="1" applyAlignment="1">
      <alignment vertical="top"/>
    </xf>
    <xf numFmtId="0" fontId="0" fillId="10" borderId="9" xfId="0" applyFill="1" applyBorder="1"/>
    <xf numFmtId="0" fontId="2" fillId="0" borderId="0" xfId="0" applyFont="1" applyFill="1" applyBorder="1" applyAlignment="1">
      <alignment vertical="top" wrapText="1"/>
    </xf>
    <xf numFmtId="0" fontId="0" fillId="0" borderId="0" xfId="0" applyFont="1" applyFill="1" applyBorder="1" applyAlignment="1">
      <alignment horizontal="center" vertical="top"/>
    </xf>
    <xf numFmtId="0" fontId="0" fillId="0" borderId="0" xfId="0" applyFill="1" applyBorder="1" applyAlignment="1">
      <alignment horizontal="center" vertical="top"/>
    </xf>
    <xf numFmtId="0" fontId="0" fillId="0" borderId="0" xfId="0" applyFill="1" applyBorder="1" applyAlignment="1">
      <alignment vertical="top" wrapText="1"/>
    </xf>
    <xf numFmtId="0" fontId="0" fillId="11" borderId="9" xfId="0" applyFill="1" applyBorder="1" applyAlignment="1">
      <alignment horizontal="center" vertical="top"/>
    </xf>
    <xf numFmtId="0" fontId="0" fillId="5" borderId="12" xfId="0" applyFill="1" applyBorder="1" applyAlignment="1">
      <alignment horizontal="center" vertical="top"/>
    </xf>
    <xf numFmtId="0" fontId="0" fillId="6" borderId="14" xfId="0" applyFill="1" applyBorder="1" applyAlignment="1">
      <alignment horizontal="center" vertical="top"/>
    </xf>
    <xf numFmtId="0" fontId="0" fillId="7" borderId="15" xfId="0" applyFill="1" applyBorder="1" applyAlignment="1">
      <alignment horizontal="center" vertical="top"/>
    </xf>
    <xf numFmtId="0" fontId="0" fillId="7" borderId="16" xfId="0" applyFill="1" applyBorder="1" applyAlignment="1">
      <alignment horizontal="center" vertical="top"/>
    </xf>
    <xf numFmtId="0" fontId="0" fillId="6" borderId="14" xfId="0" applyFont="1" applyFill="1" applyBorder="1" applyAlignment="1">
      <alignment horizontal="center" vertical="top"/>
    </xf>
    <xf numFmtId="0" fontId="0" fillId="10" borderId="9" xfId="0" applyFill="1" applyBorder="1" applyAlignment="1">
      <alignment horizontal="center" vertical="top"/>
    </xf>
    <xf numFmtId="0" fontId="0" fillId="6" borderId="21" xfId="0" applyFill="1" applyBorder="1" applyAlignment="1">
      <alignment horizontal="center" vertical="top"/>
    </xf>
    <xf numFmtId="0" fontId="0" fillId="3" borderId="9" xfId="0" applyFill="1" applyBorder="1" applyAlignment="1">
      <alignment horizontal="center" vertical="top"/>
    </xf>
    <xf numFmtId="0" fontId="0" fillId="4" borderId="9" xfId="0" applyFill="1" applyBorder="1" applyAlignment="1">
      <alignment horizontal="center" vertical="top"/>
    </xf>
    <xf numFmtId="0" fontId="0" fillId="6" borderId="9" xfId="0" applyFill="1" applyBorder="1" applyAlignment="1">
      <alignment horizontal="center" vertical="top"/>
    </xf>
    <xf numFmtId="0" fontId="0" fillId="7" borderId="9" xfId="0" applyFill="1" applyBorder="1" applyAlignment="1">
      <alignment horizontal="center" vertical="top"/>
    </xf>
    <xf numFmtId="0" fontId="0" fillId="6" borderId="6" xfId="0" applyFill="1" applyBorder="1" applyAlignment="1">
      <alignment horizontal="center" vertical="top"/>
    </xf>
    <xf numFmtId="0" fontId="1" fillId="0" borderId="0" xfId="0" applyFont="1" applyBorder="1" applyAlignment="1">
      <alignment horizontal="center" vertical="top" textRotation="90"/>
    </xf>
    <xf numFmtId="0" fontId="0" fillId="0" borderId="7" xfId="0" applyBorder="1" applyAlignment="1">
      <alignment vertical="top" textRotation="90"/>
    </xf>
    <xf numFmtId="0" fontId="1" fillId="0" borderId="1" xfId="0" applyFont="1" applyBorder="1" applyAlignment="1">
      <alignment vertical="top" textRotation="90" wrapText="1"/>
    </xf>
    <xf numFmtId="0" fontId="1" fillId="11" borderId="3" xfId="0" applyFont="1" applyFill="1" applyBorder="1" applyAlignment="1">
      <alignment horizontal="center" vertical="top" textRotation="90" wrapText="1"/>
    </xf>
    <xf numFmtId="0" fontId="1" fillId="2" borderId="4" xfId="0" applyFont="1" applyFill="1" applyBorder="1" applyAlignment="1">
      <alignment horizontal="center" vertical="top" textRotation="90" wrapText="1"/>
    </xf>
    <xf numFmtId="0" fontId="1" fillId="3" borderId="5" xfId="0" applyFont="1" applyFill="1" applyBorder="1" applyAlignment="1">
      <alignment horizontal="center" vertical="top" textRotation="90"/>
    </xf>
    <xf numFmtId="0" fontId="1" fillId="4" borderId="3" xfId="0" applyFont="1" applyFill="1" applyBorder="1" applyAlignment="1">
      <alignment horizontal="center" vertical="top" textRotation="90"/>
    </xf>
    <xf numFmtId="0" fontId="1" fillId="5" borderId="4" xfId="0" applyFont="1" applyFill="1" applyBorder="1" applyAlignment="1">
      <alignment horizontal="center" vertical="top" textRotation="90"/>
    </xf>
    <xf numFmtId="0" fontId="1" fillId="6" borderId="4" xfId="0" applyFont="1" applyFill="1" applyBorder="1" applyAlignment="1">
      <alignment horizontal="center" vertical="top" textRotation="90"/>
    </xf>
    <xf numFmtId="0" fontId="1" fillId="7" borderId="5" xfId="0" applyFont="1" applyFill="1" applyBorder="1" applyAlignment="1">
      <alignment horizontal="center" vertical="top" textRotation="90" wrapText="1"/>
    </xf>
    <xf numFmtId="0" fontId="1" fillId="6" borderId="4" xfId="0" applyFont="1" applyFill="1" applyBorder="1" applyAlignment="1">
      <alignment horizontal="left" vertical="top" textRotation="90"/>
    </xf>
    <xf numFmtId="0" fontId="1" fillId="10" borderId="5" xfId="0" applyFont="1" applyFill="1" applyBorder="1" applyAlignment="1">
      <alignment horizontal="center" vertical="top" textRotation="90" wrapText="1"/>
    </xf>
    <xf numFmtId="0" fontId="1" fillId="6" borderId="5" xfId="0" applyFont="1" applyFill="1" applyBorder="1" applyAlignment="1">
      <alignment horizontal="left" vertical="top" textRotation="90"/>
    </xf>
    <xf numFmtId="0" fontId="1" fillId="6" borderId="13" xfId="0" applyFont="1" applyFill="1" applyBorder="1" applyAlignment="1">
      <alignment horizontal="left" vertical="top" textRotation="90"/>
    </xf>
    <xf numFmtId="0" fontId="1" fillId="10" borderId="7" xfId="0" applyFont="1" applyFill="1" applyBorder="1" applyAlignment="1">
      <alignment horizontal="left" vertical="top" textRotation="90"/>
    </xf>
    <xf numFmtId="0" fontId="1" fillId="6" borderId="24" xfId="0" applyFont="1" applyFill="1" applyBorder="1" applyAlignment="1">
      <alignment horizontal="left" vertical="top" textRotation="90"/>
    </xf>
    <xf numFmtId="0" fontId="0" fillId="0" borderId="0" xfId="0" applyAlignment="1">
      <alignment textRotation="90"/>
    </xf>
    <xf numFmtId="0" fontId="0" fillId="0" borderId="9" xfId="0" applyBorder="1" applyAlignment="1">
      <alignment vertical="top"/>
    </xf>
    <xf numFmtId="0" fontId="2" fillId="0" borderId="8" xfId="0" applyFont="1" applyBorder="1" applyAlignment="1">
      <alignment vertical="top" wrapText="1"/>
    </xf>
    <xf numFmtId="0" fontId="0" fillId="5" borderId="9" xfId="0" applyFill="1" applyBorder="1" applyAlignment="1">
      <alignment horizontal="center" vertical="top"/>
    </xf>
    <xf numFmtId="0" fontId="0" fillId="0" borderId="13" xfId="0" applyBorder="1" applyAlignment="1">
      <alignment horizontal="center" vertical="top"/>
    </xf>
    <xf numFmtId="0" fontId="0" fillId="0" borderId="5" xfId="0" applyBorder="1" applyAlignment="1">
      <alignment vertical="top"/>
    </xf>
    <xf numFmtId="0" fontId="0" fillId="0" borderId="25" xfId="0" applyBorder="1" applyAlignment="1">
      <alignment vertical="top" wrapText="1"/>
    </xf>
    <xf numFmtId="0" fontId="0" fillId="11" borderId="5" xfId="0" applyFill="1" applyBorder="1" applyAlignment="1">
      <alignment horizontal="center" vertical="top"/>
    </xf>
    <xf numFmtId="0" fontId="0" fillId="2" borderId="5" xfId="0" applyFont="1" applyFill="1" applyBorder="1" applyAlignment="1">
      <alignment horizontal="center" vertical="top"/>
    </xf>
    <xf numFmtId="0" fontId="0" fillId="3" borderId="5" xfId="0" applyFill="1" applyBorder="1" applyAlignment="1">
      <alignment horizontal="center" vertical="top"/>
    </xf>
    <xf numFmtId="0" fontId="0" fillId="4" borderId="5" xfId="0" applyFill="1" applyBorder="1" applyAlignment="1">
      <alignment horizontal="center" vertical="top"/>
    </xf>
    <xf numFmtId="0" fontId="0" fillId="5" borderId="5" xfId="0" applyFill="1" applyBorder="1" applyAlignment="1">
      <alignment horizontal="center" vertical="top"/>
    </xf>
    <xf numFmtId="0" fontId="0" fillId="6" borderId="5" xfId="0" applyFill="1" applyBorder="1" applyAlignment="1">
      <alignment horizontal="center" vertical="top"/>
    </xf>
    <xf numFmtId="0" fontId="0" fillId="7" borderId="5" xfId="0" applyFill="1" applyBorder="1" applyAlignment="1">
      <alignment horizontal="center" vertical="top"/>
    </xf>
    <xf numFmtId="0" fontId="0" fillId="6" borderId="3" xfId="0" applyFont="1" applyFill="1" applyBorder="1" applyAlignment="1">
      <alignment horizontal="center" vertical="top"/>
    </xf>
    <xf numFmtId="0" fontId="0" fillId="10" borderId="5" xfId="0" applyFill="1" applyBorder="1" applyAlignment="1">
      <alignment horizontal="center" vertical="top"/>
    </xf>
    <xf numFmtId="0" fontId="0" fillId="6" borderId="13" xfId="0" applyFill="1" applyBorder="1" applyAlignment="1">
      <alignment horizontal="center" vertical="top"/>
    </xf>
    <xf numFmtId="0" fontId="0" fillId="10" borderId="5" xfId="0" applyFill="1" applyBorder="1"/>
    <xf numFmtId="0" fontId="0" fillId="0" borderId="4" xfId="0" applyBorder="1"/>
    <xf numFmtId="0" fontId="0" fillId="0" borderId="6" xfId="0" applyFont="1" applyBorder="1" applyAlignment="1">
      <alignment horizontal="center" vertical="top"/>
    </xf>
    <xf numFmtId="0" fontId="0" fillId="0" borderId="12" xfId="0" applyBorder="1"/>
    <xf numFmtId="0" fontId="0" fillId="0" borderId="8" xfId="0" applyFont="1" applyBorder="1" applyAlignment="1">
      <alignment vertical="top" wrapText="1"/>
    </xf>
    <xf numFmtId="0" fontId="0" fillId="0" borderId="10" xfId="0" applyBorder="1"/>
    <xf numFmtId="0" fontId="0" fillId="11" borderId="10" xfId="0" applyFont="1" applyFill="1" applyBorder="1" applyAlignment="1">
      <alignment horizontal="center" vertical="top"/>
    </xf>
    <xf numFmtId="0" fontId="0" fillId="11" borderId="8" xfId="0" applyFill="1" applyBorder="1"/>
    <xf numFmtId="0" fontId="0" fillId="0" borderId="9" xfId="0" applyBorder="1"/>
    <xf numFmtId="0" fontId="0" fillId="2" borderId="0" xfId="0" applyFont="1" applyFill="1" applyBorder="1" applyAlignment="1">
      <alignment horizontal="center" vertical="top"/>
    </xf>
    <xf numFmtId="0" fontId="0" fillId="11" borderId="9" xfId="0" applyFill="1" applyBorder="1"/>
    <xf numFmtId="0" fontId="1" fillId="0" borderId="0" xfId="0" applyFont="1" applyBorder="1" applyAlignment="1">
      <alignment vertical="top" wrapText="1"/>
    </xf>
    <xf numFmtId="0" fontId="0" fillId="0" borderId="17" xfId="0" applyFill="1" applyBorder="1" applyAlignment="1">
      <alignment horizontal="center" vertical="top"/>
    </xf>
    <xf numFmtId="0" fontId="11" fillId="9" borderId="9" xfId="0" applyFont="1" applyFill="1" applyBorder="1" applyAlignment="1">
      <alignment horizontal="center"/>
    </xf>
    <xf numFmtId="0" fontId="0" fillId="0" borderId="18" xfId="0" applyFill="1" applyBorder="1" applyAlignment="1">
      <alignment horizontal="center" vertical="top"/>
    </xf>
    <xf numFmtId="0" fontId="0" fillId="0" borderId="9" xfId="0" applyBorder="1" applyAlignment="1">
      <alignment horizontal="center"/>
    </xf>
    <xf numFmtId="0" fontId="11" fillId="10" borderId="9" xfId="0" applyFont="1" applyFill="1" applyBorder="1" applyAlignment="1">
      <alignment horizontal="center"/>
    </xf>
    <xf numFmtId="0" fontId="11" fillId="0" borderId="9" xfId="0" applyFont="1" applyFill="1" applyBorder="1" applyAlignment="1">
      <alignment horizontal="center"/>
    </xf>
    <xf numFmtId="0" fontId="0" fillId="0" borderId="22" xfId="0" applyFill="1" applyBorder="1" applyAlignment="1">
      <alignment horizontal="center" vertical="top"/>
    </xf>
    <xf numFmtId="0" fontId="11" fillId="0" borderId="6" xfId="0" applyFont="1" applyFill="1" applyBorder="1" applyAlignment="1">
      <alignment horizontal="center"/>
    </xf>
    <xf numFmtId="0" fontId="0" fillId="0" borderId="10" xfId="0" applyFill="1" applyBorder="1"/>
    <xf numFmtId="0" fontId="0" fillId="0" borderId="0" xfId="0" applyFont="1" applyBorder="1" applyAlignment="1">
      <alignment horizontal="center" vertical="top"/>
    </xf>
    <xf numFmtId="0" fontId="0" fillId="0" borderId="0" xfId="0" applyFont="1" applyBorder="1" applyAlignment="1">
      <alignment vertical="top"/>
    </xf>
    <xf numFmtId="0" fontId="0" fillId="11" borderId="0" xfId="0" applyFont="1" applyFill="1" applyBorder="1" applyAlignment="1">
      <alignment horizontal="center" vertical="top"/>
    </xf>
    <xf numFmtId="0" fontId="0" fillId="2" borderId="19" xfId="0" applyFont="1" applyFill="1" applyBorder="1" applyAlignment="1">
      <alignment horizontal="center" vertical="top"/>
    </xf>
    <xf numFmtId="0" fontId="0" fillId="2" borderId="4" xfId="0" applyFont="1" applyFill="1" applyBorder="1" applyAlignment="1">
      <alignment horizontal="center" vertical="top"/>
    </xf>
    <xf numFmtId="0" fontId="0" fillId="2" borderId="20" xfId="0" applyFont="1" applyFill="1" applyBorder="1" applyAlignment="1">
      <alignment horizontal="center" vertical="top"/>
    </xf>
    <xf numFmtId="0" fontId="0" fillId="10" borderId="4" xfId="0" applyFont="1" applyFill="1" applyBorder="1" applyAlignment="1">
      <alignment horizontal="center" vertical="top"/>
    </xf>
    <xf numFmtId="0" fontId="0" fillId="2" borderId="23" xfId="0" applyFont="1" applyFill="1" applyBorder="1" applyAlignment="1">
      <alignment horizontal="center" vertical="top"/>
    </xf>
    <xf numFmtId="0" fontId="0" fillId="10" borderId="10" xfId="0" applyFont="1" applyFill="1" applyBorder="1"/>
    <xf numFmtId="0" fontId="0" fillId="0" borderId="0" xfId="0" applyFont="1"/>
    <xf numFmtId="0" fontId="0" fillId="0" borderId="0" xfId="0" applyAlignment="1">
      <alignment horizontal="left" textRotation="90"/>
    </xf>
    <xf numFmtId="0" fontId="0" fillId="0" borderId="0" xfId="0" applyFont="1" applyBorder="1" applyAlignment="1">
      <alignment horizontal="left" vertical="top" textRotation="90"/>
    </xf>
    <xf numFmtId="0" fontId="0" fillId="0" borderId="7" xfId="0" applyFont="1" applyBorder="1" applyAlignment="1">
      <alignment horizontal="left" vertical="top" textRotation="90"/>
    </xf>
    <xf numFmtId="0" fontId="0" fillId="0" borderId="1" xfId="0" applyFont="1" applyBorder="1" applyAlignment="1">
      <alignment horizontal="left" vertical="top" textRotation="90" wrapText="1"/>
    </xf>
    <xf numFmtId="0" fontId="0" fillId="11" borderId="3" xfId="0" applyFont="1" applyFill="1" applyBorder="1" applyAlignment="1">
      <alignment horizontal="left" vertical="top" textRotation="90" wrapText="1"/>
    </xf>
    <xf numFmtId="0" fontId="0" fillId="2" borderId="4" xfId="0" applyFont="1" applyFill="1" applyBorder="1" applyAlignment="1">
      <alignment horizontal="left" vertical="top" textRotation="90" wrapText="1"/>
    </xf>
    <xf numFmtId="0" fontId="0" fillId="3" borderId="5" xfId="0" applyFont="1" applyFill="1" applyBorder="1" applyAlignment="1">
      <alignment horizontal="left" vertical="top" textRotation="90"/>
    </xf>
    <xf numFmtId="0" fontId="0" fillId="4" borderId="3" xfId="0" applyFont="1" applyFill="1" applyBorder="1" applyAlignment="1">
      <alignment horizontal="left" vertical="top" textRotation="90"/>
    </xf>
    <xf numFmtId="0" fontId="0" fillId="5" borderId="4" xfId="0" applyFont="1" applyFill="1" applyBorder="1" applyAlignment="1">
      <alignment horizontal="left" vertical="top" textRotation="90"/>
    </xf>
    <xf numFmtId="0" fontId="0" fillId="6" borderId="4" xfId="0" applyFont="1" applyFill="1" applyBorder="1" applyAlignment="1">
      <alignment horizontal="left" vertical="top" textRotation="90"/>
    </xf>
    <xf numFmtId="0" fontId="0" fillId="7" borderId="5" xfId="0" applyFont="1" applyFill="1" applyBorder="1" applyAlignment="1">
      <alignment horizontal="left" vertical="top" textRotation="90" wrapText="1"/>
    </xf>
    <xf numFmtId="0" fontId="0" fillId="10" borderId="5" xfId="0" applyFont="1" applyFill="1" applyBorder="1" applyAlignment="1">
      <alignment horizontal="left" vertical="top" textRotation="90" wrapText="1"/>
    </xf>
    <xf numFmtId="0" fontId="0" fillId="6" borderId="5" xfId="0" applyFont="1" applyFill="1" applyBorder="1" applyAlignment="1">
      <alignment horizontal="left" vertical="top" textRotation="90"/>
    </xf>
    <xf numFmtId="0" fontId="0" fillId="6" borderId="13" xfId="0" applyFont="1" applyFill="1" applyBorder="1" applyAlignment="1">
      <alignment horizontal="left" vertical="top" textRotation="90"/>
    </xf>
    <xf numFmtId="0" fontId="0" fillId="10" borderId="7" xfId="0" applyFont="1" applyFill="1" applyBorder="1" applyAlignment="1">
      <alignment horizontal="left" vertical="top" textRotation="90"/>
    </xf>
    <xf numFmtId="0" fontId="0" fillId="6" borderId="24" xfId="0" applyFont="1" applyFill="1" applyBorder="1" applyAlignment="1">
      <alignment horizontal="left" vertical="top" textRotation="90"/>
    </xf>
    <xf numFmtId="0" fontId="0" fillId="0" borderId="12" xfId="0" applyFont="1" applyBorder="1"/>
    <xf numFmtId="0" fontId="0" fillId="0" borderId="0" xfId="0" applyFont="1" applyFill="1" applyBorder="1"/>
    <xf numFmtId="0" fontId="0" fillId="0" borderId="0" xfId="0" applyFill="1"/>
    <xf numFmtId="0" fontId="12" fillId="12" borderId="19" xfId="0" applyFont="1" applyFill="1" applyBorder="1" applyAlignment="1">
      <alignment horizontal="center" vertical="center"/>
    </xf>
    <xf numFmtId="0" fontId="12" fillId="12" borderId="4" xfId="0" applyFont="1" applyFill="1" applyBorder="1" applyAlignment="1">
      <alignment horizontal="center" vertical="center"/>
    </xf>
    <xf numFmtId="0" fontId="12" fillId="12" borderId="20" xfId="0" applyFont="1" applyFill="1" applyBorder="1" applyAlignment="1">
      <alignment horizontal="center" vertical="center"/>
    </xf>
    <xf numFmtId="0" fontId="12" fillId="13" borderId="4" xfId="0" applyFont="1" applyFill="1" applyBorder="1" applyAlignment="1">
      <alignment horizontal="center" vertical="center"/>
    </xf>
    <xf numFmtId="0" fontId="12" fillId="0" borderId="20" xfId="0" applyFont="1" applyBorder="1" applyAlignment="1">
      <alignment vertical="center"/>
    </xf>
    <xf numFmtId="0" fontId="12" fillId="14" borderId="20" xfId="0" applyFont="1" applyFill="1" applyBorder="1" applyAlignment="1">
      <alignment horizontal="center" vertical="center"/>
    </xf>
    <xf numFmtId="0" fontId="12" fillId="0" borderId="20" xfId="0" applyFont="1" applyBorder="1" applyAlignment="1">
      <alignment horizontal="center" vertical="center"/>
    </xf>
    <xf numFmtId="0" fontId="12" fillId="13" borderId="20" xfId="0" applyFont="1" applyFill="1" applyBorder="1" applyAlignment="1">
      <alignment horizontal="center" vertical="center"/>
    </xf>
    <xf numFmtId="0" fontId="12" fillId="0" borderId="4" xfId="0" applyFont="1" applyBorder="1" applyAlignment="1">
      <alignment horizontal="center" vertical="center"/>
    </xf>
    <xf numFmtId="0" fontId="12" fillId="15" borderId="4" xfId="0" applyFont="1" applyFill="1" applyBorder="1" applyAlignment="1">
      <alignment vertical="center" textRotation="90"/>
    </xf>
    <xf numFmtId="0" fontId="12" fillId="16" borderId="23" xfId="0" applyFont="1" applyFill="1" applyBorder="1" applyAlignment="1">
      <alignment vertical="center" textRotation="90" wrapText="1"/>
    </xf>
    <xf numFmtId="0" fontId="12" fillId="16" borderId="20" xfId="0" applyFont="1" applyFill="1" applyBorder="1" applyAlignment="1">
      <alignment vertical="center" textRotation="90" wrapText="1"/>
    </xf>
    <xf numFmtId="0" fontId="12" fillId="13" borderId="23" xfId="0" applyFont="1" applyFill="1" applyBorder="1" applyAlignment="1">
      <alignment vertical="center" textRotation="90" wrapText="1"/>
    </xf>
    <xf numFmtId="0" fontId="12" fillId="15" borderId="20" xfId="0" applyFont="1" applyFill="1" applyBorder="1" applyAlignment="1">
      <alignment vertical="center" textRotation="9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t>
            </a:r>
            <a:r>
              <a:rPr lang="en-GB" baseline="0"/>
              <a:t> (Kn + Sk) sub-categories 'hit' by individual unique indicators (max=17)</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yVal>
            <c:numRef>
              <c:f>Unique_Inds_NotBrookings!$AZ$2:$AZ$72</c:f>
              <c:numCache>
                <c:formatCode>General</c:formatCode>
                <c:ptCount val="71"/>
                <c:pt idx="0">
                  <c:v>0</c:v>
                </c:pt>
                <c:pt idx="1">
                  <c:v>0</c:v>
                </c:pt>
                <c:pt idx="2">
                  <c:v>0</c:v>
                </c:pt>
                <c:pt idx="3">
                  <c:v>0</c:v>
                </c:pt>
                <c:pt idx="4">
                  <c:v>0</c:v>
                </c:pt>
                <c:pt idx="5">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1</c:v>
                </c:pt>
                <c:pt idx="29">
                  <c:v>1</c:v>
                </c:pt>
                <c:pt idx="30">
                  <c:v>1</c:v>
                </c:pt>
                <c:pt idx="32">
                  <c:v>1</c:v>
                </c:pt>
                <c:pt idx="33">
                  <c:v>1</c:v>
                </c:pt>
                <c:pt idx="34">
                  <c:v>1</c:v>
                </c:pt>
                <c:pt idx="35">
                  <c:v>1</c:v>
                </c:pt>
                <c:pt idx="36">
                  <c:v>1</c:v>
                </c:pt>
                <c:pt idx="37">
                  <c:v>1</c:v>
                </c:pt>
                <c:pt idx="38">
                  <c:v>1</c:v>
                </c:pt>
                <c:pt idx="39">
                  <c:v>1</c:v>
                </c:pt>
                <c:pt idx="40">
                  <c:v>1</c:v>
                </c:pt>
                <c:pt idx="41">
                  <c:v>2</c:v>
                </c:pt>
                <c:pt idx="42">
                  <c:v>2</c:v>
                </c:pt>
                <c:pt idx="43">
                  <c:v>2</c:v>
                </c:pt>
                <c:pt idx="44">
                  <c:v>2</c:v>
                </c:pt>
                <c:pt idx="45">
                  <c:v>2</c:v>
                </c:pt>
                <c:pt idx="46">
                  <c:v>2</c:v>
                </c:pt>
                <c:pt idx="47">
                  <c:v>2</c:v>
                </c:pt>
                <c:pt idx="48">
                  <c:v>2</c:v>
                </c:pt>
                <c:pt idx="49">
                  <c:v>2</c:v>
                </c:pt>
                <c:pt idx="50">
                  <c:v>3</c:v>
                </c:pt>
                <c:pt idx="51">
                  <c:v>3</c:v>
                </c:pt>
                <c:pt idx="52">
                  <c:v>3</c:v>
                </c:pt>
                <c:pt idx="53">
                  <c:v>3</c:v>
                </c:pt>
                <c:pt idx="54">
                  <c:v>3</c:v>
                </c:pt>
                <c:pt idx="55">
                  <c:v>3</c:v>
                </c:pt>
                <c:pt idx="56">
                  <c:v>4</c:v>
                </c:pt>
                <c:pt idx="57">
                  <c:v>4</c:v>
                </c:pt>
                <c:pt idx="58">
                  <c:v>4</c:v>
                </c:pt>
                <c:pt idx="59">
                  <c:v>4</c:v>
                </c:pt>
                <c:pt idx="60">
                  <c:v>4</c:v>
                </c:pt>
                <c:pt idx="61">
                  <c:v>4</c:v>
                </c:pt>
                <c:pt idx="62">
                  <c:v>5</c:v>
                </c:pt>
                <c:pt idx="65">
                  <c:v>6</c:v>
                </c:pt>
                <c:pt idx="66">
                  <c:v>7</c:v>
                </c:pt>
                <c:pt idx="67">
                  <c:v>7</c:v>
                </c:pt>
                <c:pt idx="69">
                  <c:v>9</c:v>
                </c:pt>
                <c:pt idx="70">
                  <c:v>9</c:v>
                </c:pt>
              </c:numCache>
            </c:numRef>
          </c:yVal>
          <c:smooth val="0"/>
        </c:ser>
        <c:dLbls>
          <c:showLegendKey val="0"/>
          <c:showVal val="0"/>
          <c:showCatName val="0"/>
          <c:showSerName val="0"/>
          <c:showPercent val="0"/>
          <c:showBubbleSize val="0"/>
        </c:dLbls>
        <c:axId val="230499592"/>
        <c:axId val="230502728"/>
      </c:scatterChart>
      <c:valAx>
        <c:axId val="230499592"/>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502728"/>
        <c:crosses val="autoZero"/>
        <c:crossBetween val="midCat"/>
      </c:valAx>
      <c:valAx>
        <c:axId val="2305027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4995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Unique_Inds_NotBrookings!$AA$112</c:f>
              <c:strCache>
                <c:ptCount val="1"/>
                <c:pt idx="0">
                  <c:v>L2D</c:v>
                </c:pt>
              </c:strCache>
            </c:strRef>
          </c:tx>
          <c:spPr>
            <a:solidFill>
              <a:schemeClr val="accent1"/>
            </a:solidFill>
            <a:ln>
              <a:noFill/>
            </a:ln>
            <a:effectLst/>
            <a:sp3d/>
          </c:spPr>
          <c:invertIfNegative val="0"/>
          <c:cat>
            <c:multiLvlStrRef>
              <c:f>Unique_Inds_NotBrookings!$AB$110:$BK$111</c:f>
              <c:multiLvlStrCache>
                <c:ptCount val="36"/>
                <c:lvl>
                  <c:pt idx="0">
                    <c:v>17</c:v>
                  </c:pt>
                  <c:pt idx="1">
                    <c:v>1</c:v>
                  </c:pt>
                  <c:pt idx="2">
                    <c:v>0</c:v>
                  </c:pt>
                  <c:pt idx="3">
                    <c:v>0</c:v>
                  </c:pt>
                  <c:pt idx="4">
                    <c:v>0</c:v>
                  </c:pt>
                  <c:pt idx="6">
                    <c:v>1</c:v>
                  </c:pt>
                  <c:pt idx="7">
                    <c:v>1</c:v>
                  </c:pt>
                  <c:pt idx="8">
                    <c:v>2</c:v>
                  </c:pt>
                  <c:pt idx="9">
                    <c:v>1</c:v>
                  </c:pt>
                  <c:pt idx="10">
                    <c:v>0</c:v>
                  </c:pt>
                  <c:pt idx="12">
                    <c:v>7</c:v>
                  </c:pt>
                  <c:pt idx="13">
                    <c:v>1</c:v>
                  </c:pt>
                  <c:pt idx="14">
                    <c:v>2</c:v>
                  </c:pt>
                  <c:pt idx="15">
                    <c:v>9</c:v>
                  </c:pt>
                  <c:pt idx="16">
                    <c:v>6</c:v>
                  </c:pt>
                  <c:pt idx="18">
                    <c:v>2</c:v>
                  </c:pt>
                  <c:pt idx="19">
                    <c:v>8</c:v>
                  </c:pt>
                  <c:pt idx="20">
                    <c:v>1</c:v>
                  </c:pt>
                  <c:pt idx="21">
                    <c:v>1</c:v>
                  </c:pt>
                  <c:pt idx="22">
                    <c:v>4</c:v>
                  </c:pt>
                  <c:pt idx="23">
                    <c:v>1</c:v>
                  </c:pt>
                  <c:pt idx="25">
                    <c:v>3</c:v>
                  </c:pt>
                  <c:pt idx="26">
                    <c:v>15</c:v>
                  </c:pt>
                  <c:pt idx="27">
                    <c:v>0</c:v>
                  </c:pt>
                  <c:pt idx="28">
                    <c:v>15</c:v>
                  </c:pt>
                  <c:pt idx="29">
                    <c:v>2</c:v>
                  </c:pt>
                  <c:pt idx="31">
                    <c:v>5</c:v>
                  </c:pt>
                  <c:pt idx="33">
                    <c:v>0</c:v>
                  </c:pt>
                  <c:pt idx="35">
                    <c:v>1</c:v>
                  </c:pt>
                </c:lvl>
                <c:lvl>
                  <c:pt idx="0">
                    <c:v>3</c:v>
                  </c:pt>
                  <c:pt idx="1">
                    <c:v>2</c:v>
                  </c:pt>
                  <c:pt idx="2">
                    <c:v>0</c:v>
                  </c:pt>
                  <c:pt idx="3">
                    <c:v>1</c:v>
                  </c:pt>
                  <c:pt idx="4">
                    <c:v>4</c:v>
                  </c:pt>
                  <c:pt idx="6">
                    <c:v>0</c:v>
                  </c:pt>
                  <c:pt idx="7">
                    <c:v>1</c:v>
                  </c:pt>
                  <c:pt idx="8">
                    <c:v>0</c:v>
                  </c:pt>
                  <c:pt idx="9">
                    <c:v>0</c:v>
                  </c:pt>
                  <c:pt idx="10">
                    <c:v>0</c:v>
                  </c:pt>
                  <c:pt idx="12">
                    <c:v>2</c:v>
                  </c:pt>
                  <c:pt idx="13">
                    <c:v>2</c:v>
                  </c:pt>
                  <c:pt idx="14">
                    <c:v>0</c:v>
                  </c:pt>
                  <c:pt idx="15">
                    <c:v>1</c:v>
                  </c:pt>
                  <c:pt idx="16">
                    <c:v>2</c:v>
                  </c:pt>
                  <c:pt idx="18">
                    <c:v>2</c:v>
                  </c:pt>
                  <c:pt idx="19">
                    <c:v>1</c:v>
                  </c:pt>
                  <c:pt idx="20">
                    <c:v>3</c:v>
                  </c:pt>
                  <c:pt idx="21">
                    <c:v>2</c:v>
                  </c:pt>
                  <c:pt idx="22">
                    <c:v>0</c:v>
                  </c:pt>
                  <c:pt idx="23">
                    <c:v>1</c:v>
                  </c:pt>
                  <c:pt idx="24">
                    <c:v>12</c:v>
                  </c:pt>
                  <c:pt idx="25">
                    <c:v>2</c:v>
                  </c:pt>
                  <c:pt idx="26">
                    <c:v>9</c:v>
                  </c:pt>
                  <c:pt idx="27">
                    <c:v>0</c:v>
                  </c:pt>
                  <c:pt idx="28">
                    <c:v>4</c:v>
                  </c:pt>
                  <c:pt idx="29">
                    <c:v>2</c:v>
                  </c:pt>
                  <c:pt idx="31">
                    <c:v>4</c:v>
                  </c:pt>
                  <c:pt idx="33">
                    <c:v>0</c:v>
                  </c:pt>
                  <c:pt idx="35">
                    <c:v>1</c:v>
                  </c:pt>
                </c:lvl>
              </c:multiLvlStrCache>
            </c:multiLvlStrRef>
          </c:cat>
          <c:val>
            <c:numRef>
              <c:f>Unique_Inds_NotBrookings!$AB$112:$BK$112</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1">
                  <c:v>0</c:v>
                </c:pt>
                <c:pt idx="33">
                  <c:v>0</c:v>
                </c:pt>
                <c:pt idx="35">
                  <c:v>0</c:v>
                </c:pt>
              </c:numCache>
            </c:numRef>
          </c:val>
        </c:ser>
        <c:dLbls>
          <c:showLegendKey val="0"/>
          <c:showVal val="0"/>
          <c:showCatName val="0"/>
          <c:showSerName val="0"/>
          <c:showPercent val="0"/>
          <c:showBubbleSize val="0"/>
        </c:dLbls>
        <c:gapWidth val="150"/>
        <c:shape val="box"/>
        <c:axId val="229692480"/>
        <c:axId val="229692872"/>
        <c:axId val="0"/>
      </c:bar3DChart>
      <c:catAx>
        <c:axId val="22969248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9692872"/>
        <c:crosses val="autoZero"/>
        <c:auto val="1"/>
        <c:lblAlgn val="ctr"/>
        <c:lblOffset val="100"/>
        <c:noMultiLvlLbl val="0"/>
      </c:catAx>
      <c:valAx>
        <c:axId val="2296928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96924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52</xdr:col>
      <xdr:colOff>333375</xdr:colOff>
      <xdr:row>0</xdr:row>
      <xdr:rowOff>152400</xdr:rowOff>
    </xdr:from>
    <xdr:to>
      <xdr:col>60</xdr:col>
      <xdr:colOff>28575</xdr:colOff>
      <xdr:row>2</xdr:row>
      <xdr:rowOff>457200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238125</xdr:colOff>
      <xdr:row>108</xdr:row>
      <xdr:rowOff>180975</xdr:rowOff>
    </xdr:from>
    <xdr:to>
      <xdr:col>58</xdr:col>
      <xdr:colOff>9525</xdr:colOff>
      <xdr:row>122</xdr:row>
      <xdr:rowOff>133350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K168"/>
  <sheetViews>
    <sheetView tabSelected="1" topLeftCell="A159" workbookViewId="0">
      <selection activeCell="H79" sqref="H79"/>
    </sheetView>
  </sheetViews>
  <sheetFormatPr defaultRowHeight="15" x14ac:dyDescent="0.25"/>
  <cols>
    <col min="1" max="1" width="7.28515625" customWidth="1"/>
    <col min="2" max="2" width="16.42578125" customWidth="1"/>
    <col min="3" max="3" width="55.42578125" customWidth="1"/>
    <col min="6" max="6" width="8.140625" customWidth="1"/>
    <col min="8" max="8" width="55" customWidth="1"/>
    <col min="9" max="9" width="13.140625" customWidth="1"/>
    <col min="10" max="10" width="11.28515625" customWidth="1"/>
    <col min="11" max="11" width="5.42578125" customWidth="1"/>
    <col min="12" max="12" width="5.140625" customWidth="1"/>
    <col min="13" max="13" width="4.85546875" customWidth="1"/>
    <col min="14" max="14" width="5" customWidth="1"/>
    <col min="15" max="16" width="5.5703125" customWidth="1"/>
    <col min="17" max="17" width="4.7109375" customWidth="1"/>
    <col min="18" max="18" width="5.28515625" customWidth="1"/>
    <col min="20" max="20" width="10.140625" customWidth="1"/>
    <col min="21" max="21" width="12.5703125" customWidth="1"/>
  </cols>
  <sheetData>
    <row r="1" spans="1:56" ht="75.75" thickBot="1" x14ac:dyDescent="0.3">
      <c r="A1" s="1" t="s">
        <v>0</v>
      </c>
      <c r="B1" s="2" t="s">
        <v>1</v>
      </c>
      <c r="C1" s="3" t="s">
        <v>2</v>
      </c>
      <c r="D1" s="4" t="s">
        <v>3</v>
      </c>
      <c r="E1" s="4" t="s">
        <v>4</v>
      </c>
      <c r="F1" s="4" t="s">
        <v>5</v>
      </c>
      <c r="G1" s="5" t="s">
        <v>6</v>
      </c>
      <c r="H1" s="6" t="s">
        <v>7</v>
      </c>
      <c r="I1" s="7" t="s">
        <v>8</v>
      </c>
      <c r="J1" s="8" t="s">
        <v>9</v>
      </c>
      <c r="K1" s="9" t="s">
        <v>10</v>
      </c>
      <c r="L1" s="9" t="s">
        <v>11</v>
      </c>
      <c r="M1" s="9" t="s">
        <v>12</v>
      </c>
      <c r="N1" s="9" t="s">
        <v>13</v>
      </c>
      <c r="O1" s="9" t="s">
        <v>14</v>
      </c>
      <c r="P1" s="9" t="s">
        <v>15</v>
      </c>
      <c r="Q1" s="9" t="s">
        <v>16</v>
      </c>
      <c r="R1" s="9" t="s">
        <v>17</v>
      </c>
      <c r="S1" s="10" t="s">
        <v>18</v>
      </c>
      <c r="T1" s="11" t="s">
        <v>19</v>
      </c>
      <c r="U1" s="12" t="s">
        <v>20</v>
      </c>
      <c r="V1" s="13" t="s">
        <v>21</v>
      </c>
      <c r="W1" s="14" t="s">
        <v>22</v>
      </c>
      <c r="X1" s="14" t="s">
        <v>23</v>
      </c>
      <c r="Y1" s="14" t="s">
        <v>24</v>
      </c>
      <c r="Z1" s="14" t="s">
        <v>25</v>
      </c>
      <c r="AA1" s="14" t="s">
        <v>26</v>
      </c>
      <c r="AB1" s="15" t="s">
        <v>27</v>
      </c>
      <c r="AC1" s="14" t="s">
        <v>28</v>
      </c>
      <c r="AD1" s="14" t="s">
        <v>29</v>
      </c>
      <c r="AE1" s="14" t="s">
        <v>30</v>
      </c>
      <c r="AF1" s="14" t="s">
        <v>31</v>
      </c>
      <c r="AG1" s="14" t="s">
        <v>32</v>
      </c>
      <c r="AH1" s="16" t="s">
        <v>33</v>
      </c>
      <c r="AI1" s="14" t="s">
        <v>34</v>
      </c>
      <c r="AJ1" s="14" t="s">
        <v>35</v>
      </c>
      <c r="AK1" s="14" t="s">
        <v>36</v>
      </c>
      <c r="AL1" s="14" t="s">
        <v>37</v>
      </c>
      <c r="AM1" s="14" t="s">
        <v>38</v>
      </c>
      <c r="AN1" s="16" t="s">
        <v>39</v>
      </c>
      <c r="AO1" s="14" t="s">
        <v>40</v>
      </c>
      <c r="AP1" s="14" t="s">
        <v>41</v>
      </c>
      <c r="AQ1" s="14" t="s">
        <v>42</v>
      </c>
      <c r="AR1" s="14" t="s">
        <v>43</v>
      </c>
      <c r="AS1" s="14" t="s">
        <v>44</v>
      </c>
      <c r="AT1" s="14" t="s">
        <v>45</v>
      </c>
      <c r="AU1" s="16" t="s">
        <v>46</v>
      </c>
      <c r="AV1" s="14" t="s">
        <v>47</v>
      </c>
      <c r="AW1" s="14" t="s">
        <v>48</v>
      </c>
      <c r="AX1" s="14" t="s">
        <v>49</v>
      </c>
      <c r="AY1" s="14" t="s">
        <v>50</v>
      </c>
      <c r="AZ1" s="14" t="s">
        <v>51</v>
      </c>
      <c r="BA1" s="16" t="s">
        <v>52</v>
      </c>
      <c r="BB1" s="16" t="s">
        <v>53</v>
      </c>
      <c r="BC1" s="16" t="s">
        <v>54</v>
      </c>
      <c r="BD1" s="17"/>
    </row>
    <row r="2" spans="1:56" ht="90" x14ac:dyDescent="0.25">
      <c r="A2" s="18" t="s">
        <v>55</v>
      </c>
      <c r="B2" s="19" t="s">
        <v>56</v>
      </c>
      <c r="C2" s="20" t="s">
        <v>57</v>
      </c>
      <c r="D2" s="21">
        <v>0</v>
      </c>
      <c r="E2" s="21">
        <v>1</v>
      </c>
      <c r="F2" s="21">
        <v>1</v>
      </c>
      <c r="G2" s="21" t="s">
        <v>58</v>
      </c>
      <c r="H2" s="22" t="s">
        <v>59</v>
      </c>
      <c r="I2" s="23">
        <v>1</v>
      </c>
      <c r="J2" s="24">
        <f t="shared" ref="J2:J31" si="0">SUM(K2:R2)</f>
        <v>8</v>
      </c>
      <c r="K2" s="25">
        <v>1</v>
      </c>
      <c r="L2" s="25">
        <v>1</v>
      </c>
      <c r="M2" s="25">
        <v>1</v>
      </c>
      <c r="N2" s="25">
        <v>1</v>
      </c>
      <c r="O2" s="25">
        <v>1</v>
      </c>
      <c r="P2" s="25">
        <v>1</v>
      </c>
      <c r="Q2" s="25">
        <v>1</v>
      </c>
      <c r="R2" s="25">
        <v>1</v>
      </c>
      <c r="S2" s="26"/>
      <c r="T2" s="27">
        <v>0</v>
      </c>
      <c r="U2" s="28">
        <f t="shared" ref="U2:U35" si="1">V2+AB2+AH2+AN2+AU2+BA2+BB2+BC2</f>
        <v>0</v>
      </c>
      <c r="V2" s="29"/>
      <c r="W2" s="30"/>
      <c r="X2" s="30"/>
      <c r="Y2" s="30"/>
      <c r="Z2" s="30"/>
      <c r="AA2" s="30"/>
      <c r="AB2" s="29"/>
      <c r="AC2" s="30"/>
      <c r="AD2" s="30"/>
      <c r="AE2" s="30"/>
      <c r="AF2" s="30"/>
      <c r="AG2" s="30"/>
      <c r="AH2" s="29"/>
      <c r="AI2" s="30"/>
      <c r="AJ2" s="30"/>
      <c r="AK2" s="30"/>
      <c r="AL2" s="30"/>
      <c r="AM2" s="30"/>
      <c r="AN2" s="29"/>
      <c r="AO2" s="30"/>
      <c r="AP2" s="30"/>
      <c r="AQ2" s="30"/>
      <c r="AR2" s="30"/>
      <c r="AS2" s="30"/>
      <c r="AT2" s="30"/>
      <c r="AU2" s="29"/>
      <c r="AV2" s="30"/>
      <c r="AW2" s="30"/>
      <c r="AX2" s="30"/>
      <c r="AY2" s="30"/>
      <c r="AZ2" s="30"/>
      <c r="BA2" s="29"/>
      <c r="BB2" s="29"/>
      <c r="BC2" s="29"/>
    </row>
    <row r="3" spans="1:56" ht="60" x14ac:dyDescent="0.25">
      <c r="A3" s="18" t="s">
        <v>60</v>
      </c>
      <c r="B3" s="19" t="s">
        <v>61</v>
      </c>
      <c r="C3" s="20" t="s">
        <v>62</v>
      </c>
      <c r="D3" s="31">
        <v>1</v>
      </c>
      <c r="E3" s="31">
        <v>1</v>
      </c>
      <c r="F3" s="31">
        <v>1</v>
      </c>
      <c r="G3" s="31" t="s">
        <v>63</v>
      </c>
      <c r="H3" s="19" t="s">
        <v>64</v>
      </c>
      <c r="I3" s="32"/>
      <c r="J3" s="24">
        <f t="shared" si="0"/>
        <v>0</v>
      </c>
      <c r="K3" s="33"/>
      <c r="L3" s="33"/>
      <c r="M3" s="33"/>
      <c r="N3" s="33"/>
      <c r="O3" s="33"/>
      <c r="P3" s="33"/>
      <c r="Q3" s="33"/>
      <c r="R3" s="33"/>
      <c r="S3" s="34"/>
      <c r="T3" s="35">
        <v>0</v>
      </c>
      <c r="U3" s="28">
        <f t="shared" si="1"/>
        <v>0</v>
      </c>
      <c r="V3" s="36"/>
      <c r="W3" s="37"/>
      <c r="X3" s="37"/>
      <c r="Y3" s="37"/>
      <c r="Z3" s="37"/>
      <c r="AA3" s="37"/>
      <c r="AB3" s="36"/>
      <c r="AC3" s="37"/>
      <c r="AD3" s="37"/>
      <c r="AE3" s="37"/>
      <c r="AF3" s="37"/>
      <c r="AG3" s="37"/>
      <c r="AH3" s="36"/>
      <c r="AI3" s="37"/>
      <c r="AJ3" s="37"/>
      <c r="AK3" s="37"/>
      <c r="AL3" s="37"/>
      <c r="AM3" s="37"/>
      <c r="AN3" s="36"/>
      <c r="AO3" s="37"/>
      <c r="AP3" s="37"/>
      <c r="AQ3" s="37"/>
      <c r="AR3" s="37"/>
      <c r="AS3" s="37"/>
      <c r="AT3" s="37"/>
      <c r="AU3" s="36"/>
      <c r="AV3" s="37"/>
      <c r="AW3" s="37"/>
      <c r="AX3" s="37"/>
      <c r="AY3" s="37"/>
      <c r="AZ3" s="37"/>
      <c r="BA3" s="36"/>
      <c r="BB3" s="36"/>
      <c r="BC3" s="36"/>
    </row>
    <row r="4" spans="1:56" ht="45" x14ac:dyDescent="0.25">
      <c r="A4" s="18" t="s">
        <v>65</v>
      </c>
      <c r="B4" s="20" t="s">
        <v>66</v>
      </c>
      <c r="C4" s="20" t="s">
        <v>67</v>
      </c>
      <c r="D4" s="31"/>
      <c r="E4" s="31"/>
      <c r="F4" s="31"/>
      <c r="G4" s="31"/>
      <c r="H4" s="22"/>
      <c r="I4" s="32"/>
      <c r="J4" s="24">
        <f t="shared" si="0"/>
        <v>1</v>
      </c>
      <c r="K4" s="33"/>
      <c r="L4" s="33"/>
      <c r="M4" s="33"/>
      <c r="N4" s="33">
        <v>1</v>
      </c>
      <c r="O4" s="33"/>
      <c r="P4" s="33"/>
      <c r="Q4" s="33"/>
      <c r="R4" s="33"/>
      <c r="S4" s="34"/>
      <c r="T4" s="35"/>
      <c r="U4" s="28">
        <f t="shared" si="1"/>
        <v>0</v>
      </c>
      <c r="V4" s="36"/>
      <c r="W4" s="37"/>
      <c r="X4" s="37"/>
      <c r="Y4" s="37"/>
      <c r="Z4" s="37"/>
      <c r="AA4" s="37"/>
      <c r="AB4" s="36"/>
      <c r="AC4" s="37"/>
      <c r="AD4" s="37"/>
      <c r="AE4" s="37"/>
      <c r="AF4" s="37"/>
      <c r="AG4" s="37"/>
      <c r="AH4" s="36"/>
      <c r="AI4" s="37"/>
      <c r="AJ4" s="37"/>
      <c r="AK4" s="37"/>
      <c r="AL4" s="37"/>
      <c r="AM4" s="37"/>
      <c r="AN4" s="36"/>
      <c r="AO4" s="37"/>
      <c r="AP4" s="37"/>
      <c r="AQ4" s="37"/>
      <c r="AR4" s="37"/>
      <c r="AS4" s="37"/>
      <c r="AT4" s="37"/>
      <c r="AU4" s="36"/>
      <c r="AV4" s="37"/>
      <c r="AW4" s="37"/>
      <c r="AX4" s="37"/>
      <c r="AY4" s="37"/>
      <c r="AZ4" s="37"/>
      <c r="BA4" s="36"/>
      <c r="BB4" s="36"/>
      <c r="BC4" s="36"/>
    </row>
    <row r="5" spans="1:56" ht="90" x14ac:dyDescent="0.25">
      <c r="A5" s="18" t="s">
        <v>68</v>
      </c>
      <c r="B5" s="38" t="s">
        <v>69</v>
      </c>
      <c r="C5" s="20" t="s">
        <v>70</v>
      </c>
      <c r="D5" s="39"/>
      <c r="E5" s="39">
        <v>1</v>
      </c>
      <c r="F5" s="39">
        <v>1</v>
      </c>
      <c r="G5" s="39" t="s">
        <v>71</v>
      </c>
      <c r="H5" s="38" t="s">
        <v>72</v>
      </c>
      <c r="I5" s="40"/>
      <c r="J5" s="24">
        <f t="shared" si="0"/>
        <v>0</v>
      </c>
      <c r="K5" s="41"/>
      <c r="L5" s="41"/>
      <c r="M5" s="41"/>
      <c r="N5" s="41"/>
      <c r="O5" s="41"/>
      <c r="P5" s="41"/>
      <c r="Q5" s="41"/>
      <c r="R5" s="41"/>
      <c r="S5" s="42"/>
      <c r="T5" s="28"/>
      <c r="U5" s="28">
        <f t="shared" si="1"/>
        <v>0</v>
      </c>
      <c r="V5" s="43"/>
      <c r="W5" s="44"/>
      <c r="X5" s="44"/>
      <c r="Y5" s="44"/>
      <c r="Z5" s="44"/>
      <c r="AA5" s="44"/>
      <c r="AB5" s="43"/>
      <c r="AC5" s="44"/>
      <c r="AD5" s="44"/>
      <c r="AE5" s="44"/>
      <c r="AF5" s="44"/>
      <c r="AG5" s="44"/>
      <c r="AH5" s="43"/>
      <c r="AI5" s="44"/>
      <c r="AJ5" s="44"/>
      <c r="AK5" s="44"/>
      <c r="AL5" s="44"/>
      <c r="AM5" s="44"/>
      <c r="AN5" s="43"/>
      <c r="AO5" s="44"/>
      <c r="AP5" s="44"/>
      <c r="AQ5" s="44"/>
      <c r="AR5" s="44"/>
      <c r="AS5" s="44"/>
      <c r="AT5" s="44"/>
      <c r="AU5" s="43"/>
      <c r="AV5" s="44"/>
      <c r="AW5" s="44"/>
      <c r="AX5" s="44"/>
      <c r="AY5" s="44"/>
      <c r="AZ5" s="44"/>
      <c r="BA5" s="43"/>
      <c r="BB5" s="43"/>
      <c r="BC5" s="43"/>
    </row>
    <row r="6" spans="1:56" ht="315" x14ac:dyDescent="0.25">
      <c r="A6" s="1" t="s">
        <v>73</v>
      </c>
      <c r="B6" s="45" t="s">
        <v>74</v>
      </c>
      <c r="C6" s="45" t="s">
        <v>555</v>
      </c>
      <c r="D6" s="46">
        <v>1</v>
      </c>
      <c r="E6" s="46">
        <v>1</v>
      </c>
      <c r="F6" s="46">
        <v>1</v>
      </c>
      <c r="G6" s="46" t="s">
        <v>76</v>
      </c>
      <c r="H6" s="45" t="s">
        <v>77</v>
      </c>
      <c r="I6" s="40"/>
      <c r="J6" s="24">
        <f t="shared" si="0"/>
        <v>0</v>
      </c>
      <c r="K6" s="41"/>
      <c r="L6" s="41"/>
      <c r="M6" s="41"/>
      <c r="N6" s="41"/>
      <c r="O6" s="41"/>
      <c r="P6" s="41"/>
      <c r="Q6" s="41"/>
      <c r="R6" s="41"/>
      <c r="S6" s="42"/>
      <c r="T6" s="28"/>
      <c r="U6" s="28">
        <f t="shared" si="1"/>
        <v>0</v>
      </c>
      <c r="V6" s="43"/>
      <c r="W6" s="44"/>
      <c r="X6" s="44"/>
      <c r="Y6" s="44"/>
      <c r="Z6" s="44"/>
      <c r="AA6" s="44"/>
      <c r="AB6" s="43"/>
      <c r="AC6" s="44"/>
      <c r="AD6" s="44"/>
      <c r="AE6" s="44"/>
      <c r="AF6" s="44"/>
      <c r="AG6" s="44"/>
      <c r="AH6" s="43"/>
      <c r="AI6" s="44"/>
      <c r="AJ6" s="44"/>
      <c r="AK6" s="44"/>
      <c r="AL6" s="44"/>
      <c r="AM6" s="44"/>
      <c r="AN6" s="43"/>
      <c r="AO6" s="44"/>
      <c r="AP6" s="44"/>
      <c r="AQ6" s="44"/>
      <c r="AR6" s="44"/>
      <c r="AS6" s="44"/>
      <c r="AT6" s="44"/>
      <c r="AU6" s="43"/>
      <c r="AV6" s="44"/>
      <c r="AW6" s="44"/>
      <c r="AX6" s="44"/>
      <c r="AY6" s="44"/>
      <c r="AZ6" s="44"/>
      <c r="BA6" s="43"/>
      <c r="BB6" s="43"/>
      <c r="BC6" s="43"/>
    </row>
    <row r="7" spans="1:56" ht="315" x14ac:dyDescent="0.25">
      <c r="A7" s="18" t="s">
        <v>73</v>
      </c>
      <c r="B7" s="45" t="s">
        <v>74</v>
      </c>
      <c r="C7" s="45" t="s">
        <v>75</v>
      </c>
      <c r="D7" s="46"/>
      <c r="E7" s="46"/>
      <c r="F7" s="46"/>
      <c r="G7" s="46" t="s">
        <v>78</v>
      </c>
      <c r="H7" s="47" t="s">
        <v>79</v>
      </c>
      <c r="I7" s="40">
        <v>1</v>
      </c>
      <c r="J7" s="24">
        <f t="shared" si="0"/>
        <v>6</v>
      </c>
      <c r="K7" s="41"/>
      <c r="L7" s="41"/>
      <c r="M7" s="41">
        <v>1</v>
      </c>
      <c r="N7" s="41">
        <v>1</v>
      </c>
      <c r="O7" s="41">
        <v>1</v>
      </c>
      <c r="P7" s="41">
        <v>1</v>
      </c>
      <c r="Q7" s="41">
        <v>1</v>
      </c>
      <c r="R7" s="41">
        <v>1</v>
      </c>
      <c r="S7" s="42"/>
      <c r="T7" s="28">
        <v>1</v>
      </c>
      <c r="U7" s="28">
        <f t="shared" si="1"/>
        <v>1</v>
      </c>
      <c r="V7" s="43"/>
      <c r="W7" s="44"/>
      <c r="X7" s="44"/>
      <c r="Y7" s="44"/>
      <c r="Z7" s="44"/>
      <c r="AA7" s="44"/>
      <c r="AB7" s="43"/>
      <c r="AC7" s="44"/>
      <c r="AD7" s="44"/>
      <c r="AE7" s="44"/>
      <c r="AF7" s="44"/>
      <c r="AG7" s="44"/>
      <c r="AH7" s="43"/>
      <c r="AI7" s="44"/>
      <c r="AJ7" s="44"/>
      <c r="AK7" s="44"/>
      <c r="AL7" s="44"/>
      <c r="AM7" s="44"/>
      <c r="AN7" s="43"/>
      <c r="AO7" s="44"/>
      <c r="AP7" s="44"/>
      <c r="AQ7" s="44"/>
      <c r="AR7" s="44"/>
      <c r="AS7" s="44"/>
      <c r="AT7" s="44"/>
      <c r="AU7" s="43">
        <v>1</v>
      </c>
      <c r="AV7" s="44"/>
      <c r="AW7" s="44">
        <v>1</v>
      </c>
      <c r="AX7" s="44"/>
      <c r="AY7" s="44"/>
      <c r="AZ7" s="44"/>
      <c r="BA7" s="43"/>
      <c r="BB7" s="43"/>
      <c r="BC7" s="43"/>
    </row>
    <row r="8" spans="1:56" ht="150" x14ac:dyDescent="0.25">
      <c r="A8" s="18" t="s">
        <v>80</v>
      </c>
      <c r="B8" s="48" t="s">
        <v>81</v>
      </c>
      <c r="C8" s="45" t="s">
        <v>556</v>
      </c>
      <c r="D8" s="46">
        <v>1</v>
      </c>
      <c r="E8" s="46">
        <v>1</v>
      </c>
      <c r="F8" s="46"/>
      <c r="G8" s="46" t="s">
        <v>82</v>
      </c>
      <c r="H8" s="45" t="s">
        <v>83</v>
      </c>
      <c r="I8" s="40">
        <v>1</v>
      </c>
      <c r="J8" s="24">
        <f t="shared" si="0"/>
        <v>0</v>
      </c>
      <c r="K8" s="41"/>
      <c r="L8" s="41"/>
      <c r="M8" s="41"/>
      <c r="N8" s="41"/>
      <c r="O8" s="41"/>
      <c r="P8" s="41"/>
      <c r="Q8" s="41"/>
      <c r="R8" s="41"/>
      <c r="S8" s="42"/>
      <c r="T8" s="28">
        <v>1</v>
      </c>
      <c r="U8" s="28">
        <f t="shared" si="1"/>
        <v>1</v>
      </c>
      <c r="V8" s="43"/>
      <c r="W8" s="44"/>
      <c r="X8" s="44"/>
      <c r="Y8" s="44"/>
      <c r="Z8" s="44"/>
      <c r="AA8" s="44"/>
      <c r="AB8" s="43"/>
      <c r="AC8" s="44"/>
      <c r="AD8" s="44"/>
      <c r="AE8" s="44"/>
      <c r="AF8" s="44"/>
      <c r="AG8" s="44"/>
      <c r="AH8" s="43"/>
      <c r="AI8" s="44"/>
      <c r="AJ8" s="44"/>
      <c r="AK8" s="44"/>
      <c r="AL8" s="44"/>
      <c r="AM8" s="44"/>
      <c r="AN8" s="43">
        <v>1</v>
      </c>
      <c r="AO8" s="44"/>
      <c r="AP8" s="44"/>
      <c r="AQ8" s="44">
        <v>1</v>
      </c>
      <c r="AR8" s="44"/>
      <c r="AS8" s="44"/>
      <c r="AT8" s="44"/>
      <c r="AU8" s="43"/>
      <c r="AV8" s="44"/>
      <c r="AW8" s="44"/>
      <c r="AX8" s="44"/>
      <c r="AY8" s="44"/>
      <c r="AZ8" s="44"/>
      <c r="BA8" s="43"/>
      <c r="BB8" s="43"/>
      <c r="BC8" s="43"/>
    </row>
    <row r="9" spans="1:56" x14ac:dyDescent="0.25">
      <c r="A9" s="18" t="s">
        <v>84</v>
      </c>
      <c r="B9" s="48" t="s">
        <v>85</v>
      </c>
      <c r="C9" s="48" t="s">
        <v>86</v>
      </c>
      <c r="D9" s="46"/>
      <c r="E9" s="46"/>
      <c r="F9" s="46"/>
      <c r="G9" s="46"/>
      <c r="H9" s="45"/>
      <c r="I9" s="40"/>
      <c r="J9" s="24">
        <f t="shared" si="0"/>
        <v>0</v>
      </c>
      <c r="K9" s="41"/>
      <c r="L9" s="41"/>
      <c r="M9" s="41"/>
      <c r="N9" s="41"/>
      <c r="O9" s="41"/>
      <c r="P9" s="41"/>
      <c r="Q9" s="41"/>
      <c r="R9" s="41"/>
      <c r="S9" s="42"/>
      <c r="T9" s="28"/>
      <c r="U9" s="28">
        <f t="shared" si="1"/>
        <v>0</v>
      </c>
      <c r="V9" s="43"/>
      <c r="W9" s="44"/>
      <c r="X9" s="44"/>
      <c r="Y9" s="44"/>
      <c r="Z9" s="44"/>
      <c r="AA9" s="44"/>
      <c r="AB9" s="43"/>
      <c r="AC9" s="44"/>
      <c r="AD9" s="44"/>
      <c r="AE9" s="44"/>
      <c r="AF9" s="44"/>
      <c r="AG9" s="44"/>
      <c r="AH9" s="43"/>
      <c r="AI9" s="44"/>
      <c r="AJ9" s="44"/>
      <c r="AK9" s="44"/>
      <c r="AL9" s="44"/>
      <c r="AM9" s="44"/>
      <c r="AN9" s="43"/>
      <c r="AO9" s="44"/>
      <c r="AP9" s="44"/>
      <c r="AQ9" s="44"/>
      <c r="AR9" s="44"/>
      <c r="AS9" s="44"/>
      <c r="AT9" s="44"/>
      <c r="AU9" s="43"/>
      <c r="AV9" s="44"/>
      <c r="AW9" s="44"/>
      <c r="AX9" s="44"/>
      <c r="AY9" s="44"/>
      <c r="AZ9" s="44"/>
      <c r="BA9" s="43"/>
      <c r="BB9" s="43"/>
      <c r="BC9" s="43"/>
    </row>
    <row r="10" spans="1:56" x14ac:dyDescent="0.25">
      <c r="A10" s="1" t="s">
        <v>87</v>
      </c>
      <c r="B10" s="48" t="s">
        <v>88</v>
      </c>
      <c r="C10" s="45" t="s">
        <v>89</v>
      </c>
      <c r="D10" s="46"/>
      <c r="E10" s="46"/>
      <c r="F10" s="46"/>
      <c r="G10" s="46"/>
      <c r="H10" s="45"/>
      <c r="I10" s="40"/>
      <c r="J10" s="24">
        <f t="shared" si="0"/>
        <v>0</v>
      </c>
      <c r="K10" s="41"/>
      <c r="L10" s="41"/>
      <c r="M10" s="41"/>
      <c r="N10" s="41"/>
      <c r="O10" s="41"/>
      <c r="P10" s="41"/>
      <c r="Q10" s="41"/>
      <c r="R10" s="41"/>
      <c r="S10" s="42"/>
      <c r="T10" s="28"/>
      <c r="U10" s="28">
        <f t="shared" si="1"/>
        <v>0</v>
      </c>
      <c r="V10" s="43"/>
      <c r="W10" s="44"/>
      <c r="X10" s="44"/>
      <c r="Y10" s="44"/>
      <c r="Z10" s="44"/>
      <c r="AA10" s="44"/>
      <c r="AB10" s="43"/>
      <c r="AC10" s="44"/>
      <c r="AD10" s="44"/>
      <c r="AE10" s="44"/>
      <c r="AF10" s="44"/>
      <c r="AG10" s="44"/>
      <c r="AH10" s="43"/>
      <c r="AI10" s="44"/>
      <c r="AJ10" s="44"/>
      <c r="AK10" s="44"/>
      <c r="AL10" s="44"/>
      <c r="AM10" s="44"/>
      <c r="AN10" s="43"/>
      <c r="AO10" s="44"/>
      <c r="AP10" s="44"/>
      <c r="AQ10" s="44"/>
      <c r="AR10" s="44"/>
      <c r="AS10" s="44"/>
      <c r="AT10" s="44"/>
      <c r="AU10" s="43"/>
      <c r="AV10" s="44"/>
      <c r="AW10" s="44"/>
      <c r="AX10" s="44"/>
      <c r="AY10" s="44"/>
      <c r="AZ10" s="44"/>
      <c r="BA10" s="43"/>
      <c r="BB10" s="43"/>
      <c r="BC10" s="43"/>
    </row>
    <row r="11" spans="1:56" ht="150" x14ac:dyDescent="0.25">
      <c r="A11" s="18" t="s">
        <v>90</v>
      </c>
      <c r="B11" s="45" t="s">
        <v>91</v>
      </c>
      <c r="C11" s="45" t="s">
        <v>92</v>
      </c>
      <c r="D11" s="46"/>
      <c r="E11" s="46">
        <v>1</v>
      </c>
      <c r="F11" s="46"/>
      <c r="G11" s="31" t="s">
        <v>93</v>
      </c>
      <c r="H11" s="19" t="s">
        <v>94</v>
      </c>
      <c r="I11" s="40"/>
      <c r="J11" s="24">
        <f t="shared" si="0"/>
        <v>0</v>
      </c>
      <c r="K11" s="41"/>
      <c r="L11" s="41"/>
      <c r="M11" s="41"/>
      <c r="N11" s="41"/>
      <c r="O11" s="41"/>
      <c r="P11" s="41"/>
      <c r="Q11" s="41"/>
      <c r="R11" s="41"/>
      <c r="S11" s="42"/>
      <c r="T11" s="28"/>
      <c r="U11" s="28">
        <f t="shared" si="1"/>
        <v>0</v>
      </c>
      <c r="V11" s="43"/>
      <c r="W11" s="44"/>
      <c r="X11" s="44"/>
      <c r="Y11" s="44"/>
      <c r="Z11" s="44"/>
      <c r="AA11" s="44"/>
      <c r="AB11" s="43"/>
      <c r="AC11" s="44"/>
      <c r="AD11" s="44"/>
      <c r="AE11" s="44"/>
      <c r="AF11" s="44"/>
      <c r="AG11" s="44"/>
      <c r="AH11" s="43"/>
      <c r="AI11" s="44"/>
      <c r="AJ11" s="44"/>
      <c r="AK11" s="44"/>
      <c r="AL11" s="44"/>
      <c r="AM11" s="44"/>
      <c r="AN11" s="43"/>
      <c r="AO11" s="44"/>
      <c r="AP11" s="44"/>
      <c r="AQ11" s="44"/>
      <c r="AR11" s="44"/>
      <c r="AS11" s="44"/>
      <c r="AT11" s="44"/>
      <c r="AU11" s="43"/>
      <c r="AV11" s="44"/>
      <c r="AW11" s="44"/>
      <c r="AX11" s="44"/>
      <c r="AY11" s="44"/>
      <c r="AZ11" s="44"/>
      <c r="BA11" s="43"/>
      <c r="BB11" s="43"/>
      <c r="BC11" s="43"/>
    </row>
    <row r="12" spans="1:56" ht="45" x14ac:dyDescent="0.25">
      <c r="A12" s="18" t="s">
        <v>95</v>
      </c>
      <c r="B12" s="48" t="s">
        <v>96</v>
      </c>
      <c r="C12" s="45" t="s">
        <v>97</v>
      </c>
      <c r="D12" s="46"/>
      <c r="E12" s="46"/>
      <c r="F12" s="46"/>
      <c r="G12" s="46"/>
      <c r="H12" s="45"/>
      <c r="I12" s="40"/>
      <c r="J12" s="24">
        <f t="shared" si="0"/>
        <v>0</v>
      </c>
      <c r="K12" s="41"/>
      <c r="L12" s="41"/>
      <c r="M12" s="41"/>
      <c r="N12" s="41"/>
      <c r="O12" s="41"/>
      <c r="P12" s="41"/>
      <c r="Q12" s="41"/>
      <c r="R12" s="41"/>
      <c r="S12" s="42"/>
      <c r="T12" s="28"/>
      <c r="U12" s="28">
        <f t="shared" si="1"/>
        <v>0</v>
      </c>
      <c r="V12" s="43"/>
      <c r="W12" s="44"/>
      <c r="X12" s="44"/>
      <c r="Y12" s="44"/>
      <c r="Z12" s="44"/>
      <c r="AA12" s="44"/>
      <c r="AB12" s="43"/>
      <c r="AC12" s="44"/>
      <c r="AD12" s="44"/>
      <c r="AE12" s="44"/>
      <c r="AF12" s="44"/>
      <c r="AG12" s="44"/>
      <c r="AH12" s="43"/>
      <c r="AI12" s="44"/>
      <c r="AJ12" s="44"/>
      <c r="AK12" s="44"/>
      <c r="AL12" s="44"/>
      <c r="AM12" s="44"/>
      <c r="AN12" s="43"/>
      <c r="AO12" s="44"/>
      <c r="AP12" s="44"/>
      <c r="AQ12" s="44"/>
      <c r="AR12" s="44"/>
      <c r="AS12" s="44"/>
      <c r="AT12" s="44"/>
      <c r="AU12" s="43"/>
      <c r="AV12" s="44"/>
      <c r="AW12" s="44"/>
      <c r="AX12" s="44"/>
      <c r="AY12" s="44"/>
      <c r="AZ12" s="44"/>
      <c r="BA12" s="43"/>
      <c r="BB12" s="43"/>
      <c r="BC12" s="43"/>
    </row>
    <row r="13" spans="1:56" ht="45" x14ac:dyDescent="0.25">
      <c r="A13" s="18" t="s">
        <v>98</v>
      </c>
      <c r="B13" s="45" t="s">
        <v>99</v>
      </c>
      <c r="C13" s="45" t="s">
        <v>100</v>
      </c>
      <c r="D13" s="46"/>
      <c r="E13" s="46"/>
      <c r="F13" s="46"/>
      <c r="G13" s="46"/>
      <c r="H13" s="45"/>
      <c r="I13" s="40"/>
      <c r="J13" s="24">
        <f t="shared" si="0"/>
        <v>0</v>
      </c>
      <c r="K13" s="41"/>
      <c r="L13" s="41"/>
      <c r="M13" s="41"/>
      <c r="N13" s="41"/>
      <c r="O13" s="41"/>
      <c r="P13" s="41"/>
      <c r="Q13" s="41"/>
      <c r="R13" s="41"/>
      <c r="S13" s="42"/>
      <c r="T13" s="28"/>
      <c r="U13" s="28">
        <f t="shared" si="1"/>
        <v>0</v>
      </c>
      <c r="V13" s="43"/>
      <c r="W13" s="44"/>
      <c r="X13" s="44"/>
      <c r="Y13" s="44"/>
      <c r="Z13" s="44"/>
      <c r="AA13" s="44"/>
      <c r="AB13" s="43"/>
      <c r="AC13" s="44"/>
      <c r="AD13" s="44"/>
      <c r="AE13" s="44"/>
      <c r="AF13" s="44"/>
      <c r="AG13" s="44"/>
      <c r="AH13" s="43"/>
      <c r="AI13" s="44"/>
      <c r="AJ13" s="44"/>
      <c r="AK13" s="44"/>
      <c r="AL13" s="44"/>
      <c r="AM13" s="44"/>
      <c r="AN13" s="43"/>
      <c r="AO13" s="44"/>
      <c r="AP13" s="44"/>
      <c r="AQ13" s="44"/>
      <c r="AR13" s="44"/>
      <c r="AS13" s="44"/>
      <c r="AT13" s="44"/>
      <c r="AU13" s="43"/>
      <c r="AV13" s="44"/>
      <c r="AW13" s="44"/>
      <c r="AX13" s="44"/>
      <c r="AY13" s="44"/>
      <c r="AZ13" s="44"/>
      <c r="BA13" s="43"/>
      <c r="BB13" s="43"/>
      <c r="BC13" s="43"/>
    </row>
    <row r="14" spans="1:56" ht="60" x14ac:dyDescent="0.25">
      <c r="A14" s="18" t="s">
        <v>101</v>
      </c>
      <c r="B14" s="45" t="s">
        <v>102</v>
      </c>
      <c r="C14" s="45" t="s">
        <v>103</v>
      </c>
      <c r="D14" s="46"/>
      <c r="E14" s="46"/>
      <c r="F14" s="46"/>
      <c r="G14" s="46"/>
      <c r="H14" s="45"/>
      <c r="I14" s="40"/>
      <c r="J14" s="24">
        <f t="shared" si="0"/>
        <v>0</v>
      </c>
      <c r="K14" s="41"/>
      <c r="L14" s="41"/>
      <c r="M14" s="41"/>
      <c r="N14" s="41"/>
      <c r="O14" s="41"/>
      <c r="P14" s="41"/>
      <c r="Q14" s="41"/>
      <c r="R14" s="41"/>
      <c r="S14" s="42"/>
      <c r="T14" s="28"/>
      <c r="U14" s="28">
        <f t="shared" si="1"/>
        <v>0</v>
      </c>
      <c r="V14" s="43"/>
      <c r="W14" s="44"/>
      <c r="X14" s="44"/>
      <c r="Y14" s="44"/>
      <c r="Z14" s="44"/>
      <c r="AA14" s="44"/>
      <c r="AB14" s="43"/>
      <c r="AC14" s="44"/>
      <c r="AD14" s="44"/>
      <c r="AE14" s="44"/>
      <c r="AF14" s="44"/>
      <c r="AG14" s="44"/>
      <c r="AH14" s="43"/>
      <c r="AI14" s="44"/>
      <c r="AJ14" s="44"/>
      <c r="AK14" s="44"/>
      <c r="AL14" s="44"/>
      <c r="AM14" s="44"/>
      <c r="AN14" s="43"/>
      <c r="AO14" s="44"/>
      <c r="AP14" s="44"/>
      <c r="AQ14" s="44"/>
      <c r="AR14" s="44"/>
      <c r="AS14" s="44"/>
      <c r="AT14" s="44"/>
      <c r="AU14" s="43"/>
      <c r="AV14" s="44"/>
      <c r="AW14" s="44"/>
      <c r="AX14" s="44"/>
      <c r="AY14" s="44"/>
      <c r="AZ14" s="44"/>
      <c r="BA14" s="43"/>
      <c r="BB14" s="43"/>
      <c r="BC14" s="43"/>
    </row>
    <row r="15" spans="1:56" ht="75" x14ac:dyDescent="0.25">
      <c r="A15" s="18" t="s">
        <v>104</v>
      </c>
      <c r="B15" s="48" t="s">
        <v>105</v>
      </c>
      <c r="C15" s="45" t="s">
        <v>554</v>
      </c>
      <c r="D15" s="46">
        <v>1</v>
      </c>
      <c r="E15" s="46">
        <v>1</v>
      </c>
      <c r="F15" s="46">
        <v>1</v>
      </c>
      <c r="G15" s="46" t="s">
        <v>106</v>
      </c>
      <c r="H15" s="45" t="s">
        <v>107</v>
      </c>
      <c r="I15" s="40">
        <v>1</v>
      </c>
      <c r="J15" s="24">
        <f t="shared" si="0"/>
        <v>2</v>
      </c>
      <c r="K15" s="41">
        <v>1</v>
      </c>
      <c r="L15" s="41"/>
      <c r="M15" s="41"/>
      <c r="N15" s="41"/>
      <c r="O15" s="41">
        <v>1</v>
      </c>
      <c r="P15" s="41"/>
      <c r="Q15" s="41"/>
      <c r="R15" s="41"/>
      <c r="S15" s="42"/>
      <c r="T15" s="28"/>
      <c r="U15" s="28">
        <f t="shared" si="1"/>
        <v>0</v>
      </c>
      <c r="V15" s="43"/>
      <c r="W15" s="44"/>
      <c r="X15" s="44"/>
      <c r="Y15" s="44"/>
      <c r="Z15" s="44"/>
      <c r="AA15" s="44"/>
      <c r="AB15" s="43"/>
      <c r="AC15" s="44"/>
      <c r="AD15" s="44"/>
      <c r="AE15" s="44"/>
      <c r="AF15" s="44"/>
      <c r="AG15" s="44"/>
      <c r="AH15" s="43"/>
      <c r="AI15" s="44"/>
      <c r="AJ15" s="44"/>
      <c r="AK15" s="44"/>
      <c r="AL15" s="44"/>
      <c r="AM15" s="44"/>
      <c r="AN15" s="43"/>
      <c r="AO15" s="44"/>
      <c r="AP15" s="44"/>
      <c r="AQ15" s="44"/>
      <c r="AR15" s="44"/>
      <c r="AS15" s="44"/>
      <c r="AT15" s="44"/>
      <c r="AU15" s="43"/>
      <c r="AV15" s="44"/>
      <c r="AW15" s="44"/>
      <c r="AX15" s="44"/>
      <c r="AY15" s="44"/>
      <c r="AZ15" s="44"/>
      <c r="BA15" s="43"/>
      <c r="BB15" s="43"/>
      <c r="BC15" s="43"/>
    </row>
    <row r="16" spans="1:56" ht="195" x14ac:dyDescent="0.25">
      <c r="A16" s="18" t="s">
        <v>108</v>
      </c>
      <c r="B16" s="48" t="s">
        <v>109</v>
      </c>
      <c r="C16" s="45" t="s">
        <v>110</v>
      </c>
      <c r="D16" s="46">
        <v>1</v>
      </c>
      <c r="E16" s="46">
        <v>1</v>
      </c>
      <c r="F16" s="46"/>
      <c r="G16" s="46" t="s">
        <v>111</v>
      </c>
      <c r="H16" s="19" t="s">
        <v>112</v>
      </c>
      <c r="I16" s="40">
        <v>1</v>
      </c>
      <c r="J16" s="24">
        <f t="shared" si="0"/>
        <v>4</v>
      </c>
      <c r="K16" s="41">
        <v>1</v>
      </c>
      <c r="L16" s="41"/>
      <c r="M16" s="41">
        <v>1</v>
      </c>
      <c r="N16" s="41">
        <v>1</v>
      </c>
      <c r="O16" s="41">
        <v>1</v>
      </c>
      <c r="P16" s="41"/>
      <c r="Q16" s="41"/>
      <c r="R16" s="41"/>
      <c r="S16" s="42"/>
      <c r="T16" s="28"/>
      <c r="U16" s="28">
        <f t="shared" si="1"/>
        <v>0</v>
      </c>
      <c r="V16" s="43"/>
      <c r="W16" s="44"/>
      <c r="X16" s="44"/>
      <c r="Y16" s="44"/>
      <c r="Z16" s="44"/>
      <c r="AA16" s="44"/>
      <c r="AB16" s="43"/>
      <c r="AC16" s="44"/>
      <c r="AD16" s="44"/>
      <c r="AE16" s="44"/>
      <c r="AF16" s="44"/>
      <c r="AG16" s="44"/>
      <c r="AH16" s="43"/>
      <c r="AI16" s="44"/>
      <c r="AJ16" s="44"/>
      <c r="AK16" s="44"/>
      <c r="AL16" s="44"/>
      <c r="AM16" s="44"/>
      <c r="AN16" s="43"/>
      <c r="AO16" s="44"/>
      <c r="AP16" s="44"/>
      <c r="AQ16" s="44"/>
      <c r="AR16" s="44"/>
      <c r="AS16" s="44"/>
      <c r="AT16" s="44"/>
      <c r="AU16" s="43"/>
      <c r="AV16" s="44"/>
      <c r="AW16" s="44"/>
      <c r="AX16" s="44"/>
      <c r="AY16" s="44"/>
      <c r="AZ16" s="44"/>
      <c r="BA16" s="43"/>
      <c r="BB16" s="43"/>
      <c r="BC16" s="43"/>
    </row>
    <row r="17" spans="1:55" ht="225" x14ac:dyDescent="0.25">
      <c r="A17" s="18" t="s">
        <v>113</v>
      </c>
      <c r="B17" s="48" t="s">
        <v>114</v>
      </c>
      <c r="C17" s="45" t="s">
        <v>115</v>
      </c>
      <c r="D17" s="46">
        <v>1</v>
      </c>
      <c r="E17" s="46">
        <v>1</v>
      </c>
      <c r="F17" s="46"/>
      <c r="G17" s="46" t="s">
        <v>76</v>
      </c>
      <c r="H17" s="45" t="s">
        <v>116</v>
      </c>
      <c r="I17" s="40"/>
      <c r="J17" s="24">
        <f t="shared" si="0"/>
        <v>0</v>
      </c>
      <c r="K17" s="41"/>
      <c r="L17" s="41"/>
      <c r="M17" s="41"/>
      <c r="N17" s="41"/>
      <c r="O17" s="41"/>
      <c r="P17" s="41"/>
      <c r="Q17" s="41"/>
      <c r="R17" s="41"/>
      <c r="S17" s="42"/>
      <c r="T17" s="28"/>
      <c r="U17" s="28">
        <f t="shared" si="1"/>
        <v>0</v>
      </c>
      <c r="V17" s="43"/>
      <c r="W17" s="44"/>
      <c r="X17" s="44"/>
      <c r="Y17" s="44"/>
      <c r="Z17" s="44"/>
      <c r="AA17" s="44"/>
      <c r="AB17" s="43"/>
      <c r="AC17" s="44"/>
      <c r="AD17" s="44"/>
      <c r="AE17" s="44"/>
      <c r="AF17" s="44"/>
      <c r="AG17" s="44"/>
      <c r="AH17" s="43"/>
      <c r="AI17" s="44"/>
      <c r="AJ17" s="44"/>
      <c r="AK17" s="44"/>
      <c r="AL17" s="44"/>
      <c r="AM17" s="44"/>
      <c r="AN17" s="43"/>
      <c r="AO17" s="44"/>
      <c r="AP17" s="44"/>
      <c r="AQ17" s="44"/>
      <c r="AR17" s="44"/>
      <c r="AS17" s="44"/>
      <c r="AT17" s="44"/>
      <c r="AU17" s="43"/>
      <c r="AV17" s="44"/>
      <c r="AW17" s="44"/>
      <c r="AX17" s="44"/>
      <c r="AY17" s="44"/>
      <c r="AZ17" s="44"/>
      <c r="BA17" s="43"/>
      <c r="BB17" s="43"/>
      <c r="BC17" s="43"/>
    </row>
    <row r="18" spans="1:55" ht="165" x14ac:dyDescent="0.25">
      <c r="A18" s="18" t="s">
        <v>117</v>
      </c>
      <c r="B18" s="48" t="s">
        <v>118</v>
      </c>
      <c r="C18" s="45" t="s">
        <v>119</v>
      </c>
      <c r="D18" s="46">
        <v>1</v>
      </c>
      <c r="E18" s="46">
        <v>1</v>
      </c>
      <c r="F18" s="46">
        <v>1</v>
      </c>
      <c r="G18" s="46" t="s">
        <v>120</v>
      </c>
      <c r="H18" s="45" t="s">
        <v>121</v>
      </c>
      <c r="I18" s="40">
        <v>1</v>
      </c>
      <c r="J18" s="24">
        <f t="shared" si="0"/>
        <v>0</v>
      </c>
      <c r="K18" s="41"/>
      <c r="L18" s="41"/>
      <c r="M18" s="41"/>
      <c r="N18" s="41"/>
      <c r="O18" s="41"/>
      <c r="P18" s="41"/>
      <c r="Q18" s="41"/>
      <c r="R18" s="41"/>
      <c r="S18" s="42">
        <v>1</v>
      </c>
      <c r="T18" s="28"/>
      <c r="U18" s="28">
        <f t="shared" si="1"/>
        <v>0</v>
      </c>
      <c r="V18" s="43"/>
      <c r="W18" s="44"/>
      <c r="X18" s="44"/>
      <c r="Y18" s="44"/>
      <c r="Z18" s="44"/>
      <c r="AA18" s="44"/>
      <c r="AB18" s="43"/>
      <c r="AC18" s="44"/>
      <c r="AD18" s="44"/>
      <c r="AE18" s="44"/>
      <c r="AF18" s="44"/>
      <c r="AG18" s="44"/>
      <c r="AH18" s="43"/>
      <c r="AI18" s="44"/>
      <c r="AJ18" s="44"/>
      <c r="AK18" s="44"/>
      <c r="AL18" s="44"/>
      <c r="AM18" s="44"/>
      <c r="AN18" s="43"/>
      <c r="AO18" s="44"/>
      <c r="AP18" s="44"/>
      <c r="AQ18" s="44"/>
      <c r="AR18" s="44"/>
      <c r="AS18" s="44"/>
      <c r="AT18" s="44"/>
      <c r="AU18" s="43"/>
      <c r="AV18" s="44"/>
      <c r="AW18" s="44"/>
      <c r="AX18" s="44"/>
      <c r="AY18" s="44"/>
      <c r="AZ18" s="44"/>
      <c r="BA18" s="43"/>
      <c r="BB18" s="43"/>
      <c r="BC18" s="43"/>
    </row>
    <row r="19" spans="1:55" ht="165" x14ac:dyDescent="0.25">
      <c r="A19" s="18" t="s">
        <v>117</v>
      </c>
      <c r="B19" s="48" t="s">
        <v>118</v>
      </c>
      <c r="C19" s="45" t="s">
        <v>119</v>
      </c>
      <c r="D19" s="46"/>
      <c r="E19" s="46"/>
      <c r="F19" s="46">
        <v>1</v>
      </c>
      <c r="G19" s="46" t="s">
        <v>122</v>
      </c>
      <c r="H19" s="45" t="s">
        <v>123</v>
      </c>
      <c r="I19" s="40"/>
      <c r="J19" s="24">
        <f t="shared" si="0"/>
        <v>0</v>
      </c>
      <c r="K19" s="41"/>
      <c r="L19" s="41"/>
      <c r="M19" s="41"/>
      <c r="N19" s="41"/>
      <c r="O19" s="41"/>
      <c r="P19" s="41"/>
      <c r="Q19" s="41"/>
      <c r="R19" s="41"/>
      <c r="S19" s="42"/>
      <c r="T19" s="28"/>
      <c r="U19" s="28">
        <f t="shared" si="1"/>
        <v>0</v>
      </c>
      <c r="V19" s="43"/>
      <c r="W19" s="44"/>
      <c r="X19" s="44"/>
      <c r="Y19" s="44"/>
      <c r="Z19" s="44"/>
      <c r="AA19" s="44"/>
      <c r="AB19" s="43"/>
      <c r="AC19" s="44"/>
      <c r="AD19" s="44"/>
      <c r="AE19" s="44"/>
      <c r="AF19" s="44"/>
      <c r="AG19" s="44"/>
      <c r="AH19" s="43"/>
      <c r="AI19" s="44"/>
      <c r="AJ19" s="44"/>
      <c r="AK19" s="44"/>
      <c r="AL19" s="44"/>
      <c r="AM19" s="44"/>
      <c r="AN19" s="43"/>
      <c r="AO19" s="44"/>
      <c r="AP19" s="44"/>
      <c r="AQ19" s="44"/>
      <c r="AR19" s="44"/>
      <c r="AS19" s="44"/>
      <c r="AT19" s="44"/>
      <c r="AU19" s="43"/>
      <c r="AV19" s="44"/>
      <c r="AW19" s="44"/>
      <c r="AX19" s="44"/>
      <c r="AY19" s="44"/>
      <c r="AZ19" s="44"/>
      <c r="BA19" s="43"/>
      <c r="BB19" s="43"/>
      <c r="BC19" s="43"/>
    </row>
    <row r="20" spans="1:55" x14ac:dyDescent="0.25">
      <c r="A20" s="18" t="s">
        <v>124</v>
      </c>
      <c r="B20" s="48" t="s">
        <v>125</v>
      </c>
      <c r="C20" s="48" t="s">
        <v>126</v>
      </c>
      <c r="D20" s="46"/>
      <c r="E20" s="46"/>
      <c r="F20" s="46"/>
      <c r="G20" s="46"/>
      <c r="H20" s="45"/>
      <c r="I20" s="40"/>
      <c r="J20" s="24">
        <f t="shared" si="0"/>
        <v>0</v>
      </c>
      <c r="K20" s="41"/>
      <c r="L20" s="41"/>
      <c r="M20" s="41"/>
      <c r="N20" s="41"/>
      <c r="O20" s="41"/>
      <c r="P20" s="41"/>
      <c r="Q20" s="41"/>
      <c r="R20" s="41"/>
      <c r="S20" s="42"/>
      <c r="T20" s="28"/>
      <c r="U20" s="28">
        <f t="shared" si="1"/>
        <v>0</v>
      </c>
      <c r="V20" s="43"/>
      <c r="W20" s="44"/>
      <c r="X20" s="44"/>
      <c r="Y20" s="44"/>
      <c r="Z20" s="44"/>
      <c r="AA20" s="44"/>
      <c r="AB20" s="43"/>
      <c r="AC20" s="44"/>
      <c r="AD20" s="44"/>
      <c r="AE20" s="44"/>
      <c r="AF20" s="44"/>
      <c r="AG20" s="44"/>
      <c r="AH20" s="43"/>
      <c r="AI20" s="44"/>
      <c r="AJ20" s="44"/>
      <c r="AK20" s="44"/>
      <c r="AL20" s="44"/>
      <c r="AM20" s="44"/>
      <c r="AN20" s="43"/>
      <c r="AO20" s="44"/>
      <c r="AP20" s="44"/>
      <c r="AQ20" s="44"/>
      <c r="AR20" s="44"/>
      <c r="AS20" s="44"/>
      <c r="AT20" s="44"/>
      <c r="AU20" s="43"/>
      <c r="AV20" s="44"/>
      <c r="AW20" s="44"/>
      <c r="AX20" s="44"/>
      <c r="AY20" s="44"/>
      <c r="AZ20" s="44"/>
      <c r="BA20" s="43"/>
      <c r="BB20" s="43"/>
      <c r="BC20" s="43"/>
    </row>
    <row r="21" spans="1:55" ht="345" x14ac:dyDescent="0.25">
      <c r="A21" s="1" t="s">
        <v>127</v>
      </c>
      <c r="B21" s="45" t="s">
        <v>128</v>
      </c>
      <c r="C21" s="45" t="s">
        <v>129</v>
      </c>
      <c r="D21" s="46">
        <v>1</v>
      </c>
      <c r="E21" s="46">
        <v>1</v>
      </c>
      <c r="F21" s="46"/>
      <c r="G21" s="46" t="s">
        <v>106</v>
      </c>
      <c r="H21" s="45" t="s">
        <v>130</v>
      </c>
      <c r="I21" s="40">
        <v>1</v>
      </c>
      <c r="J21" s="24">
        <f t="shared" si="0"/>
        <v>2</v>
      </c>
      <c r="K21" s="41">
        <v>1</v>
      </c>
      <c r="L21" s="41"/>
      <c r="M21" s="41"/>
      <c r="N21" s="41"/>
      <c r="O21" s="41">
        <v>1</v>
      </c>
      <c r="P21" s="41"/>
      <c r="Q21" s="41"/>
      <c r="R21" s="41"/>
      <c r="S21" s="42"/>
      <c r="T21" s="28"/>
      <c r="U21" s="28">
        <f t="shared" si="1"/>
        <v>0</v>
      </c>
      <c r="V21" s="43"/>
      <c r="W21" s="44"/>
      <c r="X21" s="44"/>
      <c r="Y21" s="44"/>
      <c r="Z21" s="44"/>
      <c r="AA21" s="44"/>
      <c r="AB21" s="43"/>
      <c r="AC21" s="44"/>
      <c r="AD21" s="44"/>
      <c r="AE21" s="44"/>
      <c r="AF21" s="44"/>
      <c r="AG21" s="44"/>
      <c r="AH21" s="43"/>
      <c r="AI21" s="44"/>
      <c r="AJ21" s="44"/>
      <c r="AK21" s="44"/>
      <c r="AL21" s="44"/>
      <c r="AM21" s="44"/>
      <c r="AN21" s="43"/>
      <c r="AO21" s="44"/>
      <c r="AP21" s="44"/>
      <c r="AQ21" s="44"/>
      <c r="AR21" s="44"/>
      <c r="AS21" s="44"/>
      <c r="AT21" s="44"/>
      <c r="AU21" s="43"/>
      <c r="AV21" s="44"/>
      <c r="AW21" s="44"/>
      <c r="AX21" s="44"/>
      <c r="AY21" s="44"/>
      <c r="AZ21" s="44"/>
      <c r="BA21" s="43"/>
      <c r="BB21" s="43"/>
      <c r="BC21" s="43"/>
    </row>
    <row r="22" spans="1:55" ht="300" x14ac:dyDescent="0.25">
      <c r="A22" s="1" t="s">
        <v>131</v>
      </c>
      <c r="B22" s="48" t="s">
        <v>132</v>
      </c>
      <c r="C22" s="45" t="s">
        <v>133</v>
      </c>
      <c r="D22" s="46">
        <v>1</v>
      </c>
      <c r="E22" s="46">
        <v>1</v>
      </c>
      <c r="F22" s="46"/>
      <c r="G22" s="46" t="s">
        <v>111</v>
      </c>
      <c r="H22" s="45" t="s">
        <v>134</v>
      </c>
      <c r="I22" s="40">
        <v>1</v>
      </c>
      <c r="J22" s="24">
        <f t="shared" si="0"/>
        <v>4</v>
      </c>
      <c r="K22" s="41">
        <v>1</v>
      </c>
      <c r="L22" s="41"/>
      <c r="M22" s="41">
        <v>1</v>
      </c>
      <c r="N22" s="41">
        <v>1</v>
      </c>
      <c r="O22" s="41">
        <v>1</v>
      </c>
      <c r="P22" s="41"/>
      <c r="Q22" s="41"/>
      <c r="R22" s="41"/>
      <c r="S22" s="42"/>
      <c r="T22" s="28"/>
      <c r="U22" s="28">
        <f t="shared" si="1"/>
        <v>0</v>
      </c>
      <c r="V22" s="43"/>
      <c r="W22" s="44"/>
      <c r="X22" s="44"/>
      <c r="Y22" s="44"/>
      <c r="Z22" s="44"/>
      <c r="AA22" s="44"/>
      <c r="AB22" s="43"/>
      <c r="AC22" s="44"/>
      <c r="AD22" s="44"/>
      <c r="AE22" s="44"/>
      <c r="AF22" s="44"/>
      <c r="AG22" s="44"/>
      <c r="AH22" s="43"/>
      <c r="AI22" s="44"/>
      <c r="AJ22" s="44"/>
      <c r="AK22" s="44"/>
      <c r="AL22" s="44"/>
      <c r="AM22" s="44"/>
      <c r="AN22" s="43"/>
      <c r="AO22" s="44"/>
      <c r="AP22" s="44"/>
      <c r="AQ22" s="44"/>
      <c r="AR22" s="44"/>
      <c r="AS22" s="44"/>
      <c r="AT22" s="44"/>
      <c r="AU22" s="43"/>
      <c r="AV22" s="44"/>
      <c r="AW22" s="44"/>
      <c r="AX22" s="44"/>
      <c r="AY22" s="44"/>
      <c r="AZ22" s="44"/>
      <c r="BA22" s="43"/>
      <c r="BB22" s="43"/>
      <c r="BC22" s="43"/>
    </row>
    <row r="23" spans="1:55" ht="45" x14ac:dyDescent="0.25">
      <c r="A23" s="18" t="s">
        <v>131</v>
      </c>
      <c r="B23" s="48" t="s">
        <v>132</v>
      </c>
      <c r="C23" s="48" t="s">
        <v>135</v>
      </c>
      <c r="D23" s="46"/>
      <c r="E23" s="46"/>
      <c r="F23" s="46">
        <v>1</v>
      </c>
      <c r="G23" s="46" t="s">
        <v>136</v>
      </c>
      <c r="H23" s="45" t="s">
        <v>137</v>
      </c>
      <c r="I23" s="40"/>
      <c r="J23" s="24">
        <f t="shared" si="0"/>
        <v>0</v>
      </c>
      <c r="K23" s="41"/>
      <c r="L23" s="41"/>
      <c r="M23" s="41"/>
      <c r="N23" s="41"/>
      <c r="O23" s="41"/>
      <c r="P23" s="41"/>
      <c r="Q23" s="41"/>
      <c r="R23" s="41"/>
      <c r="S23" s="42"/>
      <c r="T23" s="28"/>
      <c r="U23" s="28">
        <f t="shared" si="1"/>
        <v>0</v>
      </c>
      <c r="V23" s="43"/>
      <c r="W23" s="44"/>
      <c r="X23" s="44"/>
      <c r="Y23" s="44"/>
      <c r="Z23" s="44"/>
      <c r="AA23" s="44"/>
      <c r="AB23" s="43"/>
      <c r="AC23" s="44"/>
      <c r="AD23" s="44"/>
      <c r="AE23" s="44"/>
      <c r="AF23" s="44"/>
      <c r="AG23" s="44"/>
      <c r="AH23" s="43"/>
      <c r="AI23" s="44"/>
      <c r="AJ23" s="44"/>
      <c r="AK23" s="44"/>
      <c r="AL23" s="44"/>
      <c r="AM23" s="44"/>
      <c r="AN23" s="43"/>
      <c r="AO23" s="44"/>
      <c r="AP23" s="44"/>
      <c r="AQ23" s="44"/>
      <c r="AR23" s="44"/>
      <c r="AS23" s="44"/>
      <c r="AT23" s="44"/>
      <c r="AU23" s="43"/>
      <c r="AV23" s="44"/>
      <c r="AW23" s="44"/>
      <c r="AX23" s="44"/>
      <c r="AY23" s="44"/>
      <c r="AZ23" s="44"/>
      <c r="BA23" s="43"/>
      <c r="BB23" s="43"/>
      <c r="BC23" s="43"/>
    </row>
    <row r="24" spans="1:55" ht="45" x14ac:dyDescent="0.25">
      <c r="A24" s="18" t="s">
        <v>131</v>
      </c>
      <c r="B24" s="48" t="s">
        <v>132</v>
      </c>
      <c r="C24" s="48" t="s">
        <v>135</v>
      </c>
      <c r="D24" s="46"/>
      <c r="E24" s="46"/>
      <c r="F24" s="46"/>
      <c r="G24" s="46" t="s">
        <v>138</v>
      </c>
      <c r="H24" s="45" t="s">
        <v>139</v>
      </c>
      <c r="I24" s="40"/>
      <c r="J24" s="24">
        <f t="shared" si="0"/>
        <v>0</v>
      </c>
      <c r="K24" s="41"/>
      <c r="L24" s="41"/>
      <c r="M24" s="41"/>
      <c r="N24" s="41"/>
      <c r="O24" s="41"/>
      <c r="P24" s="41"/>
      <c r="Q24" s="41"/>
      <c r="R24" s="41"/>
      <c r="S24" s="42"/>
      <c r="T24" s="28"/>
      <c r="U24" s="28">
        <f t="shared" si="1"/>
        <v>0</v>
      </c>
      <c r="V24" s="43"/>
      <c r="W24" s="44"/>
      <c r="X24" s="44"/>
      <c r="Y24" s="44"/>
      <c r="Z24" s="44"/>
      <c r="AA24" s="44"/>
      <c r="AB24" s="43"/>
      <c r="AC24" s="44"/>
      <c r="AD24" s="44"/>
      <c r="AE24" s="44"/>
      <c r="AF24" s="44"/>
      <c r="AG24" s="44"/>
      <c r="AH24" s="43"/>
      <c r="AI24" s="44"/>
      <c r="AJ24" s="44"/>
      <c r="AK24" s="44"/>
      <c r="AL24" s="44"/>
      <c r="AM24" s="44"/>
      <c r="AN24" s="43"/>
      <c r="AO24" s="44"/>
      <c r="AP24" s="44"/>
      <c r="AQ24" s="44"/>
      <c r="AR24" s="44"/>
      <c r="AS24" s="44"/>
      <c r="AT24" s="44"/>
      <c r="AU24" s="43"/>
      <c r="AV24" s="44"/>
      <c r="AW24" s="44"/>
      <c r="AX24" s="44"/>
      <c r="AY24" s="44"/>
      <c r="AZ24" s="44"/>
      <c r="BA24" s="43"/>
      <c r="BB24" s="43"/>
      <c r="BC24" s="43"/>
    </row>
    <row r="25" spans="1:55" ht="30" x14ac:dyDescent="0.25">
      <c r="A25" s="18" t="s">
        <v>131</v>
      </c>
      <c r="B25" s="48" t="s">
        <v>132</v>
      </c>
      <c r="C25" s="48" t="s">
        <v>135</v>
      </c>
      <c r="D25" s="46"/>
      <c r="E25" s="46"/>
      <c r="F25" s="46"/>
      <c r="G25" s="46" t="s">
        <v>76</v>
      </c>
      <c r="H25" s="45" t="s">
        <v>77</v>
      </c>
      <c r="I25" s="40"/>
      <c r="J25" s="24">
        <f t="shared" si="0"/>
        <v>0</v>
      </c>
      <c r="K25" s="41"/>
      <c r="L25" s="41"/>
      <c r="M25" s="41"/>
      <c r="N25" s="41"/>
      <c r="O25" s="41"/>
      <c r="P25" s="41"/>
      <c r="Q25" s="41"/>
      <c r="R25" s="41"/>
      <c r="S25" s="42"/>
      <c r="T25" s="28"/>
      <c r="U25" s="28">
        <f t="shared" si="1"/>
        <v>0</v>
      </c>
      <c r="V25" s="43"/>
      <c r="W25" s="44"/>
      <c r="X25" s="44"/>
      <c r="Y25" s="44"/>
      <c r="Z25" s="44"/>
      <c r="AA25" s="44"/>
      <c r="AB25" s="43"/>
      <c r="AC25" s="44"/>
      <c r="AD25" s="44"/>
      <c r="AE25" s="44"/>
      <c r="AF25" s="44"/>
      <c r="AG25" s="44"/>
      <c r="AH25" s="43"/>
      <c r="AI25" s="44"/>
      <c r="AJ25" s="44"/>
      <c r="AK25" s="44"/>
      <c r="AL25" s="44"/>
      <c r="AM25" s="44"/>
      <c r="AN25" s="43"/>
      <c r="AO25" s="44"/>
      <c r="AP25" s="44"/>
      <c r="AQ25" s="44"/>
      <c r="AR25" s="44"/>
      <c r="AS25" s="44"/>
      <c r="AT25" s="44"/>
      <c r="AU25" s="43"/>
      <c r="AV25" s="44"/>
      <c r="AW25" s="44"/>
      <c r="AX25" s="44"/>
      <c r="AY25" s="44"/>
      <c r="AZ25" s="44"/>
      <c r="BA25" s="43"/>
      <c r="BB25" s="43"/>
      <c r="BC25" s="43"/>
    </row>
    <row r="26" spans="1:55" ht="165" x14ac:dyDescent="0.25">
      <c r="A26" s="18" t="s">
        <v>140</v>
      </c>
      <c r="B26" s="49" t="s">
        <v>141</v>
      </c>
      <c r="C26" s="50" t="s">
        <v>142</v>
      </c>
      <c r="D26" s="51">
        <v>1</v>
      </c>
      <c r="E26" s="51">
        <v>1</v>
      </c>
      <c r="F26" s="51"/>
      <c r="G26" s="51" t="s">
        <v>106</v>
      </c>
      <c r="H26" s="50" t="s">
        <v>107</v>
      </c>
      <c r="I26" s="52">
        <v>1</v>
      </c>
      <c r="J26" s="53">
        <f t="shared" si="0"/>
        <v>2</v>
      </c>
      <c r="K26" s="54">
        <v>1</v>
      </c>
      <c r="L26" s="54"/>
      <c r="M26" s="54"/>
      <c r="N26" s="54"/>
      <c r="O26" s="54">
        <v>1</v>
      </c>
      <c r="P26" s="54"/>
      <c r="Q26" s="54"/>
      <c r="R26" s="54"/>
      <c r="S26" s="55"/>
      <c r="T26" s="56"/>
      <c r="U26" s="28">
        <f t="shared" si="1"/>
        <v>0</v>
      </c>
      <c r="V26" s="57"/>
      <c r="W26" s="58"/>
      <c r="X26" s="58"/>
      <c r="Y26" s="58"/>
      <c r="Z26" s="58"/>
      <c r="AA26" s="58"/>
      <c r="AB26" s="57"/>
      <c r="AC26" s="58"/>
      <c r="AD26" s="58"/>
      <c r="AE26" s="58"/>
      <c r="AF26" s="58"/>
      <c r="AG26" s="58"/>
      <c r="AH26" s="57"/>
      <c r="AI26" s="58"/>
      <c r="AJ26" s="58"/>
      <c r="AK26" s="58"/>
      <c r="AL26" s="58"/>
      <c r="AM26" s="58"/>
      <c r="AN26" s="57"/>
      <c r="AO26" s="58"/>
      <c r="AP26" s="58"/>
      <c r="AQ26" s="58"/>
      <c r="AR26" s="58"/>
      <c r="AS26" s="58"/>
      <c r="AT26" s="58"/>
      <c r="AU26" s="57"/>
      <c r="AV26" s="58"/>
      <c r="AW26" s="58"/>
      <c r="AX26" s="58"/>
      <c r="AY26" s="58"/>
      <c r="AZ26" s="58"/>
      <c r="BA26" s="57"/>
      <c r="BB26" s="57"/>
      <c r="BC26" s="57"/>
    </row>
    <row r="27" spans="1:55" ht="135" x14ac:dyDescent="0.25">
      <c r="A27" s="48" t="s">
        <v>143</v>
      </c>
      <c r="B27" s="45" t="s">
        <v>144</v>
      </c>
      <c r="C27" s="45" t="s">
        <v>145</v>
      </c>
      <c r="D27" s="46"/>
      <c r="E27" s="46">
        <v>1</v>
      </c>
      <c r="F27" s="46"/>
      <c r="G27" s="46" t="s">
        <v>146</v>
      </c>
      <c r="H27" s="45" t="s">
        <v>147</v>
      </c>
      <c r="I27" s="40">
        <v>1</v>
      </c>
      <c r="J27" s="59">
        <f t="shared" si="0"/>
        <v>3</v>
      </c>
      <c r="K27" s="41"/>
      <c r="L27" s="41"/>
      <c r="M27" s="41">
        <v>1</v>
      </c>
      <c r="N27" s="41">
        <v>1</v>
      </c>
      <c r="O27" s="41">
        <v>1</v>
      </c>
      <c r="P27" s="41"/>
      <c r="Q27" s="41"/>
      <c r="R27" s="41"/>
      <c r="S27" s="42"/>
      <c r="T27" s="28"/>
      <c r="U27" s="28">
        <f t="shared" si="1"/>
        <v>0</v>
      </c>
      <c r="V27" s="43"/>
      <c r="W27" s="44"/>
      <c r="X27" s="44"/>
      <c r="Y27" s="44"/>
      <c r="Z27" s="44"/>
      <c r="AA27" s="44"/>
      <c r="AB27" s="43"/>
      <c r="AC27" s="44"/>
      <c r="AD27" s="44"/>
      <c r="AE27" s="44"/>
      <c r="AF27" s="44"/>
      <c r="AG27" s="44"/>
      <c r="AH27" s="43"/>
      <c r="AI27" s="44"/>
      <c r="AJ27" s="44"/>
      <c r="AK27" s="44"/>
      <c r="AL27" s="44"/>
      <c r="AM27" s="44"/>
      <c r="AN27" s="43"/>
      <c r="AO27" s="44"/>
      <c r="AP27" s="44"/>
      <c r="AQ27" s="44"/>
      <c r="AR27" s="44"/>
      <c r="AS27" s="44"/>
      <c r="AT27" s="44"/>
      <c r="AU27" s="43"/>
      <c r="AV27" s="44"/>
      <c r="AW27" s="44"/>
      <c r="AX27" s="44"/>
      <c r="AY27" s="44"/>
      <c r="AZ27" s="44"/>
      <c r="BA27" s="43"/>
      <c r="BB27" s="43"/>
      <c r="BC27" s="43"/>
    </row>
    <row r="28" spans="1:55" ht="150" x14ac:dyDescent="0.25">
      <c r="A28" s="48" t="s">
        <v>148</v>
      </c>
      <c r="B28" s="45" t="s">
        <v>149</v>
      </c>
      <c r="C28" s="45" t="s">
        <v>150</v>
      </c>
      <c r="D28" s="46">
        <v>1</v>
      </c>
      <c r="E28" s="46">
        <v>1</v>
      </c>
      <c r="F28" s="46">
        <v>1</v>
      </c>
      <c r="G28" s="46" t="s">
        <v>151</v>
      </c>
      <c r="H28" s="45" t="s">
        <v>152</v>
      </c>
      <c r="I28" s="40"/>
      <c r="J28" s="59">
        <f t="shared" si="0"/>
        <v>0</v>
      </c>
      <c r="K28" s="41"/>
      <c r="L28" s="41"/>
      <c r="M28" s="41"/>
      <c r="N28" s="41"/>
      <c r="O28" s="41"/>
      <c r="P28" s="41"/>
      <c r="Q28" s="41"/>
      <c r="R28" s="41"/>
      <c r="S28" s="42"/>
      <c r="T28" s="28"/>
      <c r="U28" s="28">
        <f t="shared" si="1"/>
        <v>0</v>
      </c>
      <c r="V28" s="43"/>
      <c r="W28" s="44"/>
      <c r="X28" s="44"/>
      <c r="Y28" s="44"/>
      <c r="Z28" s="44"/>
      <c r="AA28" s="44"/>
      <c r="AB28" s="43"/>
      <c r="AC28" s="44"/>
      <c r="AD28" s="44"/>
      <c r="AE28" s="44"/>
      <c r="AF28" s="44"/>
      <c r="AG28" s="44"/>
      <c r="AH28" s="43"/>
      <c r="AI28" s="44"/>
      <c r="AJ28" s="44"/>
      <c r="AK28" s="44"/>
      <c r="AL28" s="44"/>
      <c r="AM28" s="44"/>
      <c r="AN28" s="43"/>
      <c r="AO28" s="44"/>
      <c r="AP28" s="44"/>
      <c r="AQ28" s="44"/>
      <c r="AR28" s="44"/>
      <c r="AS28" s="44"/>
      <c r="AT28" s="44"/>
      <c r="AU28" s="43"/>
      <c r="AV28" s="44"/>
      <c r="AW28" s="44"/>
      <c r="AX28" s="44"/>
      <c r="AY28" s="44"/>
      <c r="AZ28" s="44"/>
      <c r="BA28" s="43"/>
      <c r="BB28" s="43"/>
      <c r="BC28" s="43"/>
    </row>
    <row r="29" spans="1:55" ht="150" x14ac:dyDescent="0.25">
      <c r="A29" s="48" t="s">
        <v>148</v>
      </c>
      <c r="B29" s="45" t="s">
        <v>149</v>
      </c>
      <c r="C29" s="45" t="s">
        <v>150</v>
      </c>
      <c r="D29" s="46">
        <v>1</v>
      </c>
      <c r="E29" s="46">
        <v>1</v>
      </c>
      <c r="F29" s="46"/>
      <c r="G29" s="46" t="s">
        <v>82</v>
      </c>
      <c r="H29" s="45" t="s">
        <v>83</v>
      </c>
      <c r="I29" s="40"/>
      <c r="J29" s="59">
        <f t="shared" si="0"/>
        <v>0</v>
      </c>
      <c r="K29" s="41"/>
      <c r="L29" s="41"/>
      <c r="M29" s="41"/>
      <c r="N29" s="41"/>
      <c r="O29" s="41"/>
      <c r="P29" s="41"/>
      <c r="Q29" s="41"/>
      <c r="R29" s="41"/>
      <c r="S29" s="42"/>
      <c r="T29" s="28"/>
      <c r="U29" s="28">
        <f t="shared" si="1"/>
        <v>0</v>
      </c>
      <c r="V29" s="43"/>
      <c r="W29" s="44"/>
      <c r="X29" s="44"/>
      <c r="Y29" s="44"/>
      <c r="Z29" s="44"/>
      <c r="AA29" s="44"/>
      <c r="AB29" s="43"/>
      <c r="AC29" s="44"/>
      <c r="AD29" s="44"/>
      <c r="AE29" s="44"/>
      <c r="AF29" s="44"/>
      <c r="AG29" s="44"/>
      <c r="AH29" s="43"/>
      <c r="AI29" s="44"/>
      <c r="AJ29" s="44"/>
      <c r="AK29" s="44"/>
      <c r="AL29" s="44"/>
      <c r="AM29" s="44"/>
      <c r="AN29" s="43"/>
      <c r="AO29" s="44"/>
      <c r="AP29" s="44"/>
      <c r="AQ29" s="44"/>
      <c r="AR29" s="44"/>
      <c r="AS29" s="44"/>
      <c r="AT29" s="44"/>
      <c r="AU29" s="43"/>
      <c r="AV29" s="44"/>
      <c r="AW29" s="44"/>
      <c r="AX29" s="44"/>
      <c r="AY29" s="44"/>
      <c r="AZ29" s="44"/>
      <c r="BA29" s="43"/>
      <c r="BB29" s="43"/>
      <c r="BC29" s="43"/>
    </row>
    <row r="30" spans="1:55" ht="270" x14ac:dyDescent="0.25">
      <c r="A30" s="48" t="s">
        <v>153</v>
      </c>
      <c r="B30" s="45" t="s">
        <v>154</v>
      </c>
      <c r="C30" s="45" t="s">
        <v>155</v>
      </c>
      <c r="D30" s="46">
        <v>1</v>
      </c>
      <c r="E30" s="46">
        <v>1</v>
      </c>
      <c r="F30" s="46"/>
      <c r="G30" s="46" t="s">
        <v>156</v>
      </c>
      <c r="H30" s="45" t="s">
        <v>157</v>
      </c>
      <c r="I30" s="40">
        <v>1</v>
      </c>
      <c r="J30" s="59">
        <f t="shared" si="0"/>
        <v>4</v>
      </c>
      <c r="K30" s="41"/>
      <c r="L30" s="41"/>
      <c r="M30" s="41">
        <v>1</v>
      </c>
      <c r="N30" s="41">
        <v>1</v>
      </c>
      <c r="O30" s="41"/>
      <c r="P30" s="41">
        <v>1</v>
      </c>
      <c r="Q30" s="41">
        <v>1</v>
      </c>
      <c r="R30" s="41"/>
      <c r="S30" s="42"/>
      <c r="T30" s="28"/>
      <c r="U30" s="28">
        <f t="shared" si="1"/>
        <v>0</v>
      </c>
      <c r="V30" s="43"/>
      <c r="W30" s="44"/>
      <c r="X30" s="44"/>
      <c r="Y30" s="44"/>
      <c r="Z30" s="44"/>
      <c r="AA30" s="44"/>
      <c r="AB30" s="43"/>
      <c r="AC30" s="44"/>
      <c r="AD30" s="44"/>
      <c r="AE30" s="44"/>
      <c r="AF30" s="44"/>
      <c r="AG30" s="44"/>
      <c r="AH30" s="43"/>
      <c r="AI30" s="44"/>
      <c r="AJ30" s="44"/>
      <c r="AK30" s="44"/>
      <c r="AL30" s="44"/>
      <c r="AM30" s="44"/>
      <c r="AN30" s="43"/>
      <c r="AO30" s="44"/>
      <c r="AP30" s="44"/>
      <c r="AQ30" s="44"/>
      <c r="AR30" s="44"/>
      <c r="AS30" s="44"/>
      <c r="AT30" s="44"/>
      <c r="AU30" s="43"/>
      <c r="AV30" s="44"/>
      <c r="AW30" s="44"/>
      <c r="AX30" s="44"/>
      <c r="AY30" s="44"/>
      <c r="AZ30" s="44"/>
      <c r="BA30" s="43"/>
      <c r="BB30" s="43"/>
      <c r="BC30" s="43"/>
    </row>
    <row r="31" spans="1:55" ht="150" x14ac:dyDescent="0.25">
      <c r="A31" s="48" t="s">
        <v>158</v>
      </c>
      <c r="B31" s="45" t="s">
        <v>159</v>
      </c>
      <c r="C31" s="45" t="s">
        <v>160</v>
      </c>
      <c r="D31" s="46">
        <v>1</v>
      </c>
      <c r="E31" s="46">
        <v>1</v>
      </c>
      <c r="F31" s="46">
        <v>1</v>
      </c>
      <c r="G31" s="46" t="s">
        <v>161</v>
      </c>
      <c r="H31" s="45" t="s">
        <v>162</v>
      </c>
      <c r="I31" s="40">
        <v>1</v>
      </c>
      <c r="J31" s="59">
        <f t="shared" si="0"/>
        <v>2</v>
      </c>
      <c r="K31" s="41"/>
      <c r="L31" s="41">
        <v>1</v>
      </c>
      <c r="M31" s="41">
        <v>1</v>
      </c>
      <c r="N31" s="41"/>
      <c r="O31" s="41"/>
      <c r="P31" s="41"/>
      <c r="Q31" s="41"/>
      <c r="R31" s="41"/>
      <c r="S31" s="42"/>
      <c r="T31" s="28">
        <v>1</v>
      </c>
      <c r="U31" s="28">
        <f t="shared" si="1"/>
        <v>2</v>
      </c>
      <c r="V31" s="43"/>
      <c r="W31" s="44"/>
      <c r="X31" s="44"/>
      <c r="Y31" s="44"/>
      <c r="Z31" s="44"/>
      <c r="AA31" s="44"/>
      <c r="AB31" s="43"/>
      <c r="AC31" s="44"/>
      <c r="AD31" s="44"/>
      <c r="AE31" s="44"/>
      <c r="AF31" s="44"/>
      <c r="AG31" s="44"/>
      <c r="AH31" s="43"/>
      <c r="AI31" s="44"/>
      <c r="AJ31" s="44"/>
      <c r="AK31" s="44"/>
      <c r="AL31" s="44"/>
      <c r="AM31" s="44"/>
      <c r="AN31" s="43">
        <v>1</v>
      </c>
      <c r="AO31" s="44">
        <v>1</v>
      </c>
      <c r="AP31" s="44">
        <v>1</v>
      </c>
      <c r="AQ31" s="44"/>
      <c r="AR31" s="44">
        <v>1</v>
      </c>
      <c r="AS31" s="44"/>
      <c r="AT31" s="44"/>
      <c r="AU31" s="43">
        <v>1</v>
      </c>
      <c r="AV31" s="44"/>
      <c r="AW31" s="44"/>
      <c r="AX31" s="44"/>
      <c r="AY31" s="44">
        <v>1</v>
      </c>
      <c r="AZ31" s="44"/>
      <c r="BA31" s="43"/>
      <c r="BB31" s="43"/>
      <c r="BC31" s="43"/>
    </row>
    <row r="32" spans="1:55" ht="150" x14ac:dyDescent="0.25">
      <c r="A32" s="48" t="s">
        <v>158</v>
      </c>
      <c r="B32" s="45" t="s">
        <v>159</v>
      </c>
      <c r="C32" s="45" t="s">
        <v>160</v>
      </c>
      <c r="D32" s="46">
        <v>1</v>
      </c>
      <c r="E32" s="46">
        <v>1</v>
      </c>
      <c r="F32" s="46"/>
      <c r="G32" s="46" t="s">
        <v>163</v>
      </c>
      <c r="H32" s="45" t="s">
        <v>164</v>
      </c>
      <c r="I32" s="40"/>
      <c r="J32" s="59"/>
      <c r="K32" s="41"/>
      <c r="L32" s="41"/>
      <c r="M32" s="41"/>
      <c r="N32" s="41"/>
      <c r="O32" s="41"/>
      <c r="P32" s="41"/>
      <c r="Q32" s="41"/>
      <c r="R32" s="41"/>
      <c r="S32" s="42"/>
      <c r="T32" s="28"/>
      <c r="U32" s="28">
        <f t="shared" si="1"/>
        <v>0</v>
      </c>
      <c r="V32" s="43"/>
      <c r="W32" s="44"/>
      <c r="X32" s="44"/>
      <c r="Y32" s="44"/>
      <c r="Z32" s="44"/>
      <c r="AA32" s="44"/>
      <c r="AB32" s="43"/>
      <c r="AC32" s="44"/>
      <c r="AD32" s="44"/>
      <c r="AE32" s="44"/>
      <c r="AF32" s="44"/>
      <c r="AG32" s="44"/>
      <c r="AH32" s="43"/>
      <c r="AI32" s="44"/>
      <c r="AJ32" s="44"/>
      <c r="AK32" s="44"/>
      <c r="AL32" s="44"/>
      <c r="AM32" s="44"/>
      <c r="AN32" s="43"/>
      <c r="AO32" s="44"/>
      <c r="AP32" s="44"/>
      <c r="AQ32" s="44"/>
      <c r="AR32" s="44"/>
      <c r="AS32" s="44"/>
      <c r="AT32" s="44"/>
      <c r="AU32" s="43"/>
      <c r="AV32" s="44"/>
      <c r="AW32" s="44"/>
      <c r="AX32" s="44"/>
      <c r="AY32" s="44"/>
      <c r="AZ32" s="44"/>
      <c r="BA32" s="43"/>
      <c r="BB32" s="43"/>
      <c r="BC32" s="43"/>
    </row>
    <row r="33" spans="1:55" ht="285" x14ac:dyDescent="0.25">
      <c r="A33" s="48" t="s">
        <v>165</v>
      </c>
      <c r="B33" s="48" t="s">
        <v>166</v>
      </c>
      <c r="C33" s="45" t="s">
        <v>167</v>
      </c>
      <c r="D33" s="46">
        <v>1</v>
      </c>
      <c r="E33" s="46">
        <v>1</v>
      </c>
      <c r="F33" s="46">
        <v>1</v>
      </c>
      <c r="G33" s="46" t="s">
        <v>168</v>
      </c>
      <c r="H33" s="45" t="s">
        <v>169</v>
      </c>
      <c r="I33" s="40">
        <v>1</v>
      </c>
      <c r="J33" s="59">
        <f>SUM(K33:R33)</f>
        <v>1</v>
      </c>
      <c r="K33" s="41"/>
      <c r="L33" s="41"/>
      <c r="M33" s="41"/>
      <c r="N33" s="41">
        <v>1</v>
      </c>
      <c r="O33" s="41"/>
      <c r="P33" s="41"/>
      <c r="Q33" s="41"/>
      <c r="R33" s="41"/>
      <c r="S33" s="42"/>
      <c r="T33" s="28"/>
      <c r="U33" s="28">
        <f t="shared" si="1"/>
        <v>0</v>
      </c>
      <c r="V33" s="43"/>
      <c r="W33" s="44"/>
      <c r="X33" s="44"/>
      <c r="Y33" s="44"/>
      <c r="Z33" s="44"/>
      <c r="AA33" s="44"/>
      <c r="AB33" s="43"/>
      <c r="AC33" s="44"/>
      <c r="AD33" s="44"/>
      <c r="AE33" s="44"/>
      <c r="AF33" s="44"/>
      <c r="AG33" s="44"/>
      <c r="AH33" s="43"/>
      <c r="AI33" s="44"/>
      <c r="AJ33" s="44"/>
      <c r="AK33" s="44"/>
      <c r="AL33" s="44"/>
      <c r="AM33" s="44"/>
      <c r="AN33" s="43"/>
      <c r="AO33" s="44"/>
      <c r="AP33" s="44"/>
      <c r="AQ33" s="44"/>
      <c r="AR33" s="44"/>
      <c r="AS33" s="44"/>
      <c r="AT33" s="44"/>
      <c r="AU33" s="43"/>
      <c r="AV33" s="44"/>
      <c r="AW33" s="44"/>
      <c r="AX33" s="44"/>
      <c r="AY33" s="44"/>
      <c r="AZ33" s="44"/>
      <c r="BA33" s="43"/>
      <c r="BB33" s="43"/>
      <c r="BC33" s="43"/>
    </row>
    <row r="34" spans="1:55" ht="165" x14ac:dyDescent="0.25">
      <c r="A34" s="48" t="s">
        <v>170</v>
      </c>
      <c r="B34" s="45" t="s">
        <v>171</v>
      </c>
      <c r="C34" s="45" t="s">
        <v>172</v>
      </c>
      <c r="D34" s="46">
        <v>1</v>
      </c>
      <c r="E34" s="46">
        <v>1</v>
      </c>
      <c r="F34" s="46">
        <v>1</v>
      </c>
      <c r="G34" s="46" t="s">
        <v>173</v>
      </c>
      <c r="H34" s="45" t="s">
        <v>174</v>
      </c>
      <c r="I34" s="40">
        <v>1</v>
      </c>
      <c r="J34" s="59">
        <f>SUM(K34:R34)</f>
        <v>6</v>
      </c>
      <c r="K34" s="41"/>
      <c r="L34" s="41">
        <v>1</v>
      </c>
      <c r="M34" s="41">
        <v>1</v>
      </c>
      <c r="N34" s="41">
        <v>1</v>
      </c>
      <c r="O34" s="41">
        <v>1</v>
      </c>
      <c r="P34" s="41">
        <v>1</v>
      </c>
      <c r="Q34" s="41">
        <v>1</v>
      </c>
      <c r="R34" s="41"/>
      <c r="S34" s="42"/>
      <c r="T34" s="28">
        <v>1</v>
      </c>
      <c r="U34" s="28">
        <f t="shared" si="1"/>
        <v>2</v>
      </c>
      <c r="V34" s="43"/>
      <c r="W34" s="44"/>
      <c r="X34" s="44"/>
      <c r="Y34" s="44"/>
      <c r="Z34" s="44"/>
      <c r="AA34" s="44"/>
      <c r="AB34" s="43"/>
      <c r="AC34" s="44"/>
      <c r="AD34" s="44"/>
      <c r="AE34" s="44"/>
      <c r="AF34" s="44"/>
      <c r="AG34" s="44"/>
      <c r="AH34" s="43"/>
      <c r="AI34" s="44"/>
      <c r="AJ34" s="44"/>
      <c r="AK34" s="44"/>
      <c r="AL34" s="44"/>
      <c r="AM34" s="44"/>
      <c r="AN34" s="43">
        <v>1</v>
      </c>
      <c r="AO34" s="44"/>
      <c r="AP34" s="44"/>
      <c r="AQ34" s="44">
        <v>1</v>
      </c>
      <c r="AR34" s="44"/>
      <c r="AS34" s="44"/>
      <c r="AT34" s="44"/>
      <c r="AU34" s="43">
        <v>1</v>
      </c>
      <c r="AV34" s="44"/>
      <c r="AW34" s="44">
        <v>1</v>
      </c>
      <c r="AX34" s="44"/>
      <c r="AY34" s="44"/>
      <c r="AZ34" s="44"/>
      <c r="BA34" s="43"/>
      <c r="BB34" s="43"/>
      <c r="BC34" s="43"/>
    </row>
    <row r="35" spans="1:55" ht="75" x14ac:dyDescent="0.25">
      <c r="A35" s="48" t="s">
        <v>170</v>
      </c>
      <c r="B35" s="45" t="s">
        <v>171</v>
      </c>
      <c r="C35" s="45" t="s">
        <v>135</v>
      </c>
      <c r="D35" s="46"/>
      <c r="E35" s="46"/>
      <c r="F35" s="46"/>
      <c r="G35" s="46" t="s">
        <v>175</v>
      </c>
      <c r="H35" s="45" t="s">
        <v>176</v>
      </c>
      <c r="I35" s="40"/>
      <c r="J35" s="59">
        <f>SUM(K35:R35)</f>
        <v>0</v>
      </c>
      <c r="K35" s="41"/>
      <c r="L35" s="41"/>
      <c r="M35" s="41"/>
      <c r="N35" s="41"/>
      <c r="O35" s="41"/>
      <c r="P35" s="41"/>
      <c r="Q35" s="41"/>
      <c r="R35" s="41"/>
      <c r="S35" s="42"/>
      <c r="T35" s="28"/>
      <c r="U35" s="28">
        <f t="shared" si="1"/>
        <v>0</v>
      </c>
      <c r="V35" s="43"/>
      <c r="W35" s="44"/>
      <c r="X35" s="44"/>
      <c r="Y35" s="44"/>
      <c r="Z35" s="44"/>
      <c r="AA35" s="44"/>
      <c r="AB35" s="43"/>
      <c r="AC35" s="44"/>
      <c r="AD35" s="44"/>
      <c r="AE35" s="44"/>
      <c r="AF35" s="44"/>
      <c r="AG35" s="44"/>
      <c r="AH35" s="43"/>
      <c r="AI35" s="44"/>
      <c r="AJ35" s="44"/>
      <c r="AK35" s="44"/>
      <c r="AL35" s="44"/>
      <c r="AM35" s="44"/>
      <c r="AN35" s="43"/>
      <c r="AO35" s="44"/>
      <c r="AP35" s="44"/>
      <c r="AQ35" s="44"/>
      <c r="AR35" s="44"/>
      <c r="AS35" s="44"/>
      <c r="AT35" s="44"/>
      <c r="AU35" s="43"/>
      <c r="AV35" s="44"/>
      <c r="AW35" s="44"/>
      <c r="AX35" s="44"/>
      <c r="AY35" s="44"/>
      <c r="AZ35" s="44"/>
      <c r="BA35" s="43"/>
      <c r="BB35" s="43"/>
      <c r="BC35" s="43"/>
    </row>
    <row r="36" spans="1:55" ht="90" x14ac:dyDescent="0.25">
      <c r="A36" s="48" t="s">
        <v>177</v>
      </c>
      <c r="B36" s="45" t="s">
        <v>178</v>
      </c>
      <c r="C36" s="45" t="s">
        <v>135</v>
      </c>
      <c r="D36" s="46">
        <v>1</v>
      </c>
      <c r="E36" s="46">
        <v>1</v>
      </c>
      <c r="F36" s="46"/>
      <c r="G36" s="60" t="s">
        <v>173</v>
      </c>
      <c r="H36" s="45" t="s">
        <v>179</v>
      </c>
      <c r="I36" s="40"/>
      <c r="J36" s="59"/>
      <c r="K36" s="41"/>
      <c r="L36" s="41"/>
      <c r="M36" s="41"/>
      <c r="N36" s="41"/>
      <c r="O36" s="41"/>
      <c r="P36" s="41"/>
      <c r="Q36" s="41"/>
      <c r="R36" s="41"/>
      <c r="S36" s="42"/>
      <c r="T36" s="28"/>
      <c r="U36" s="28"/>
      <c r="V36" s="43"/>
      <c r="W36" s="44"/>
      <c r="X36" s="44"/>
      <c r="Y36" s="44"/>
      <c r="Z36" s="44"/>
      <c r="AA36" s="44"/>
      <c r="AB36" s="43"/>
      <c r="AC36" s="44"/>
      <c r="AD36" s="44"/>
      <c r="AE36" s="44"/>
      <c r="AF36" s="44"/>
      <c r="AG36" s="44"/>
      <c r="AH36" s="43"/>
      <c r="AI36" s="44"/>
      <c r="AJ36" s="44"/>
      <c r="AK36" s="44"/>
      <c r="AL36" s="44"/>
      <c r="AM36" s="44"/>
      <c r="AN36" s="43"/>
      <c r="AO36" s="44"/>
      <c r="AP36" s="44"/>
      <c r="AQ36" s="44"/>
      <c r="AR36" s="44"/>
      <c r="AS36" s="44"/>
      <c r="AT36" s="44"/>
      <c r="AU36" s="43"/>
      <c r="AV36" s="44"/>
      <c r="AW36" s="44"/>
      <c r="AX36" s="44"/>
      <c r="AY36" s="44"/>
      <c r="AZ36" s="44"/>
      <c r="BA36" s="43"/>
      <c r="BB36" s="43"/>
      <c r="BC36" s="43"/>
    </row>
    <row r="37" spans="1:55" ht="75" x14ac:dyDescent="0.25">
      <c r="A37" s="48" t="s">
        <v>177</v>
      </c>
      <c r="B37" s="45" t="s">
        <v>178</v>
      </c>
      <c r="C37" s="45" t="s">
        <v>135</v>
      </c>
      <c r="D37" s="46"/>
      <c r="E37" s="46"/>
      <c r="F37" s="46"/>
      <c r="G37" s="46" t="s">
        <v>175</v>
      </c>
      <c r="H37" s="45" t="s">
        <v>176</v>
      </c>
      <c r="I37" s="40"/>
      <c r="J37" s="59"/>
      <c r="K37" s="41"/>
      <c r="L37" s="41"/>
      <c r="M37" s="41"/>
      <c r="N37" s="41"/>
      <c r="O37" s="41"/>
      <c r="P37" s="41"/>
      <c r="Q37" s="41"/>
      <c r="R37" s="41"/>
      <c r="S37" s="42"/>
      <c r="T37" s="28"/>
      <c r="U37" s="28"/>
      <c r="V37" s="43"/>
      <c r="W37" s="44"/>
      <c r="X37" s="44"/>
      <c r="Y37" s="44"/>
      <c r="Z37" s="44"/>
      <c r="AA37" s="44"/>
      <c r="AB37" s="43"/>
      <c r="AC37" s="44"/>
      <c r="AD37" s="44"/>
      <c r="AE37" s="44"/>
      <c r="AF37" s="44"/>
      <c r="AG37" s="44"/>
      <c r="AH37" s="43"/>
      <c r="AI37" s="44"/>
      <c r="AJ37" s="44"/>
      <c r="AK37" s="44"/>
      <c r="AL37" s="44"/>
      <c r="AM37" s="44"/>
      <c r="AN37" s="43"/>
      <c r="AO37" s="44"/>
      <c r="AP37" s="44"/>
      <c r="AQ37" s="44"/>
      <c r="AR37" s="44"/>
      <c r="AS37" s="44"/>
      <c r="AT37" s="44"/>
      <c r="AU37" s="43"/>
      <c r="AV37" s="44"/>
      <c r="AW37" s="44"/>
      <c r="AX37" s="44"/>
      <c r="AY37" s="44"/>
      <c r="AZ37" s="44"/>
      <c r="BA37" s="43"/>
      <c r="BB37" s="43"/>
      <c r="BC37" s="43"/>
    </row>
    <row r="38" spans="1:55" ht="225" x14ac:dyDescent="0.25">
      <c r="A38" s="48" t="s">
        <v>177</v>
      </c>
      <c r="B38" s="45" t="s">
        <v>178</v>
      </c>
      <c r="C38" s="45" t="s">
        <v>180</v>
      </c>
      <c r="D38" s="46"/>
      <c r="E38" s="46"/>
      <c r="F38" s="46"/>
      <c r="G38" s="46" t="s">
        <v>173</v>
      </c>
      <c r="H38" s="45" t="s">
        <v>181</v>
      </c>
      <c r="I38" s="40"/>
      <c r="J38" s="59">
        <f t="shared" ref="J38:J53" si="2">SUM(K38:R38)</f>
        <v>0</v>
      </c>
      <c r="K38" s="41"/>
      <c r="L38" s="41"/>
      <c r="M38" s="41"/>
      <c r="N38" s="41"/>
      <c r="O38" s="41"/>
      <c r="P38" s="41"/>
      <c r="Q38" s="41"/>
      <c r="R38" s="41"/>
      <c r="S38" s="42"/>
      <c r="T38" s="28"/>
      <c r="U38" s="28">
        <f t="shared" ref="U38:U69" si="3">V38+AB38+AH38+AN38+AU38+BA38+BB38+BC38</f>
        <v>0</v>
      </c>
      <c r="V38" s="43"/>
      <c r="W38" s="44"/>
      <c r="X38" s="44"/>
      <c r="Y38" s="44"/>
      <c r="Z38" s="44"/>
      <c r="AA38" s="44"/>
      <c r="AB38" s="43"/>
      <c r="AC38" s="44"/>
      <c r="AD38" s="44"/>
      <c r="AE38" s="44"/>
      <c r="AF38" s="44"/>
      <c r="AG38" s="44"/>
      <c r="AH38" s="43"/>
      <c r="AI38" s="44"/>
      <c r="AJ38" s="44"/>
      <c r="AK38" s="44"/>
      <c r="AL38" s="44"/>
      <c r="AM38" s="44"/>
      <c r="AN38" s="43"/>
      <c r="AO38" s="44"/>
      <c r="AP38" s="44"/>
      <c r="AQ38" s="44"/>
      <c r="AR38" s="44"/>
      <c r="AS38" s="44"/>
      <c r="AT38" s="44"/>
      <c r="AU38" s="43"/>
      <c r="AV38" s="44"/>
      <c r="AW38" s="44"/>
      <c r="AX38" s="44"/>
      <c r="AY38" s="44"/>
      <c r="AZ38" s="44"/>
      <c r="BA38" s="43"/>
      <c r="BB38" s="43"/>
      <c r="BC38" s="43"/>
    </row>
    <row r="39" spans="1:55" ht="105" x14ac:dyDescent="0.25">
      <c r="A39" s="48" t="s">
        <v>182</v>
      </c>
      <c r="B39" s="48" t="s">
        <v>183</v>
      </c>
      <c r="C39" s="45" t="s">
        <v>184</v>
      </c>
      <c r="D39" s="46"/>
      <c r="E39" s="46">
        <v>1</v>
      </c>
      <c r="F39" s="46">
        <v>1</v>
      </c>
      <c r="G39" s="46" t="s">
        <v>185</v>
      </c>
      <c r="H39" s="45" t="s">
        <v>186</v>
      </c>
      <c r="I39" s="40">
        <v>1</v>
      </c>
      <c r="J39" s="59">
        <f t="shared" si="2"/>
        <v>8</v>
      </c>
      <c r="K39" s="41">
        <v>1</v>
      </c>
      <c r="L39" s="41">
        <v>1</v>
      </c>
      <c r="M39" s="41">
        <v>1</v>
      </c>
      <c r="N39" s="41">
        <v>1</v>
      </c>
      <c r="O39" s="41">
        <v>1</v>
      </c>
      <c r="P39" s="41">
        <v>1</v>
      </c>
      <c r="Q39" s="41">
        <v>1</v>
      </c>
      <c r="R39" s="41">
        <v>1</v>
      </c>
      <c r="S39" s="42"/>
      <c r="T39" s="28">
        <v>1</v>
      </c>
      <c r="U39" s="28">
        <f t="shared" si="3"/>
        <v>1</v>
      </c>
      <c r="V39" s="43"/>
      <c r="W39" s="44"/>
      <c r="X39" s="44"/>
      <c r="Y39" s="44"/>
      <c r="Z39" s="44"/>
      <c r="AA39" s="44"/>
      <c r="AB39" s="43"/>
      <c r="AC39" s="44"/>
      <c r="AD39" s="44"/>
      <c r="AE39" s="44"/>
      <c r="AF39" s="44"/>
      <c r="AG39" s="44"/>
      <c r="AH39" s="43"/>
      <c r="AI39" s="44"/>
      <c r="AJ39" s="44"/>
      <c r="AK39" s="44"/>
      <c r="AL39" s="44"/>
      <c r="AM39" s="44"/>
      <c r="AN39" s="43"/>
      <c r="AO39" s="44"/>
      <c r="AP39" s="44"/>
      <c r="AQ39" s="44"/>
      <c r="AR39" s="44"/>
      <c r="AS39" s="44"/>
      <c r="AT39" s="44"/>
      <c r="AU39" s="43">
        <v>1</v>
      </c>
      <c r="AV39" s="44"/>
      <c r="AW39" s="44">
        <v>1</v>
      </c>
      <c r="AX39" s="44"/>
      <c r="AY39" s="44"/>
      <c r="AZ39" s="44"/>
      <c r="BA39" s="43"/>
      <c r="BB39" s="43"/>
      <c r="BC39" s="43"/>
    </row>
    <row r="40" spans="1:55" ht="45" x14ac:dyDescent="0.25">
      <c r="A40" s="48" t="s">
        <v>187</v>
      </c>
      <c r="B40" s="48" t="s">
        <v>188</v>
      </c>
      <c r="C40" s="45" t="s">
        <v>189</v>
      </c>
      <c r="D40" s="46"/>
      <c r="E40" s="46"/>
      <c r="F40" s="46"/>
      <c r="G40" s="46"/>
      <c r="H40" s="45"/>
      <c r="I40" s="40"/>
      <c r="J40" s="59">
        <f t="shared" si="2"/>
        <v>0</v>
      </c>
      <c r="K40" s="41"/>
      <c r="L40" s="41"/>
      <c r="M40" s="41"/>
      <c r="N40" s="41"/>
      <c r="O40" s="41"/>
      <c r="P40" s="41"/>
      <c r="Q40" s="41"/>
      <c r="R40" s="41"/>
      <c r="S40" s="42"/>
      <c r="T40" s="28"/>
      <c r="U40" s="28">
        <f t="shared" si="3"/>
        <v>0</v>
      </c>
      <c r="V40" s="43"/>
      <c r="W40" s="44"/>
      <c r="X40" s="44"/>
      <c r="Y40" s="44"/>
      <c r="Z40" s="44"/>
      <c r="AA40" s="44"/>
      <c r="AB40" s="43"/>
      <c r="AC40" s="44"/>
      <c r="AD40" s="44"/>
      <c r="AE40" s="44"/>
      <c r="AF40" s="44"/>
      <c r="AG40" s="44"/>
      <c r="AH40" s="43"/>
      <c r="AI40" s="44"/>
      <c r="AJ40" s="44"/>
      <c r="AK40" s="44"/>
      <c r="AL40" s="44"/>
      <c r="AM40" s="44"/>
      <c r="AN40" s="43"/>
      <c r="AO40" s="44"/>
      <c r="AP40" s="44"/>
      <c r="AQ40" s="44"/>
      <c r="AR40" s="44"/>
      <c r="AS40" s="44"/>
      <c r="AT40" s="44"/>
      <c r="AU40" s="43"/>
      <c r="AV40" s="44"/>
      <c r="AW40" s="44"/>
      <c r="AX40" s="44"/>
      <c r="AY40" s="44"/>
      <c r="AZ40" s="44"/>
      <c r="BA40" s="43"/>
      <c r="BB40" s="43"/>
      <c r="BC40" s="43"/>
    </row>
    <row r="41" spans="1:55" ht="30" x14ac:dyDescent="0.25">
      <c r="A41" s="48" t="s">
        <v>190</v>
      </c>
      <c r="B41" s="48" t="s">
        <v>191</v>
      </c>
      <c r="C41" s="45" t="s">
        <v>192</v>
      </c>
      <c r="D41" s="46"/>
      <c r="E41" s="46"/>
      <c r="F41" s="46"/>
      <c r="G41" s="46"/>
      <c r="H41" s="45"/>
      <c r="I41" s="40"/>
      <c r="J41" s="59">
        <f t="shared" si="2"/>
        <v>0</v>
      </c>
      <c r="K41" s="41"/>
      <c r="L41" s="41"/>
      <c r="M41" s="41"/>
      <c r="N41" s="41"/>
      <c r="O41" s="41"/>
      <c r="P41" s="41"/>
      <c r="Q41" s="41"/>
      <c r="R41" s="41"/>
      <c r="S41" s="42"/>
      <c r="T41" s="28"/>
      <c r="U41" s="28">
        <f t="shared" si="3"/>
        <v>0</v>
      </c>
      <c r="V41" s="43"/>
      <c r="W41" s="44"/>
      <c r="X41" s="44"/>
      <c r="Y41" s="44"/>
      <c r="Z41" s="44"/>
      <c r="AA41" s="44"/>
      <c r="AB41" s="43"/>
      <c r="AC41" s="44"/>
      <c r="AD41" s="44"/>
      <c r="AE41" s="44"/>
      <c r="AF41" s="44"/>
      <c r="AG41" s="44"/>
      <c r="AH41" s="43"/>
      <c r="AI41" s="44"/>
      <c r="AJ41" s="44"/>
      <c r="AK41" s="44"/>
      <c r="AL41" s="44"/>
      <c r="AM41" s="44"/>
      <c r="AN41" s="43"/>
      <c r="AO41" s="44"/>
      <c r="AP41" s="44"/>
      <c r="AQ41" s="44"/>
      <c r="AR41" s="44"/>
      <c r="AS41" s="44"/>
      <c r="AT41" s="44"/>
      <c r="AU41" s="43"/>
      <c r="AV41" s="44"/>
      <c r="AW41" s="44"/>
      <c r="AX41" s="44"/>
      <c r="AY41" s="44"/>
      <c r="AZ41" s="44"/>
      <c r="BA41" s="43"/>
      <c r="BB41" s="43"/>
      <c r="BC41" s="43"/>
    </row>
    <row r="42" spans="1:55" ht="90" x14ac:dyDescent="0.25">
      <c r="A42" s="48" t="s">
        <v>193</v>
      </c>
      <c r="B42" s="45" t="s">
        <v>194</v>
      </c>
      <c r="C42" s="45" t="s">
        <v>557</v>
      </c>
      <c r="D42" s="46">
        <v>1</v>
      </c>
      <c r="E42" s="46">
        <v>1</v>
      </c>
      <c r="F42" s="46"/>
      <c r="G42" s="46" t="s">
        <v>106</v>
      </c>
      <c r="H42" s="45" t="s">
        <v>195</v>
      </c>
      <c r="I42" s="40">
        <v>1</v>
      </c>
      <c r="J42" s="59">
        <f t="shared" si="2"/>
        <v>2</v>
      </c>
      <c r="K42" s="41">
        <v>1</v>
      </c>
      <c r="L42" s="41"/>
      <c r="M42" s="41"/>
      <c r="N42" s="41"/>
      <c r="O42" s="41">
        <v>1</v>
      </c>
      <c r="P42" s="41"/>
      <c r="Q42" s="41"/>
      <c r="R42" s="41"/>
      <c r="S42" s="42"/>
      <c r="T42" s="28"/>
      <c r="U42" s="28">
        <f t="shared" si="3"/>
        <v>0</v>
      </c>
      <c r="V42" s="43"/>
      <c r="W42" s="44"/>
      <c r="X42" s="44"/>
      <c r="Y42" s="44"/>
      <c r="Z42" s="44"/>
      <c r="AA42" s="44"/>
      <c r="AB42" s="43"/>
      <c r="AC42" s="44"/>
      <c r="AD42" s="44"/>
      <c r="AE42" s="44"/>
      <c r="AF42" s="44"/>
      <c r="AG42" s="44"/>
      <c r="AH42" s="43"/>
      <c r="AI42" s="44"/>
      <c r="AJ42" s="44"/>
      <c r="AK42" s="44"/>
      <c r="AL42" s="44"/>
      <c r="AM42" s="44"/>
      <c r="AN42" s="43"/>
      <c r="AO42" s="44"/>
      <c r="AP42" s="44"/>
      <c r="AQ42" s="44"/>
      <c r="AR42" s="44"/>
      <c r="AS42" s="44"/>
      <c r="AT42" s="44"/>
      <c r="AU42" s="43"/>
      <c r="AV42" s="44"/>
      <c r="AW42" s="44"/>
      <c r="AX42" s="44"/>
      <c r="AY42" s="44"/>
      <c r="AZ42" s="44"/>
      <c r="BA42" s="43"/>
      <c r="BB42" s="43"/>
      <c r="BC42" s="43"/>
    </row>
    <row r="43" spans="1:55" ht="60" x14ac:dyDescent="0.25">
      <c r="A43" s="48" t="s">
        <v>196</v>
      </c>
      <c r="B43" s="45" t="s">
        <v>197</v>
      </c>
      <c r="C43" s="45" t="s">
        <v>198</v>
      </c>
      <c r="D43" s="46"/>
      <c r="E43" s="46">
        <v>1</v>
      </c>
      <c r="F43" s="46"/>
      <c r="G43" s="46" t="s">
        <v>199</v>
      </c>
      <c r="H43" s="22" t="s">
        <v>200</v>
      </c>
      <c r="I43" s="40">
        <v>1</v>
      </c>
      <c r="J43" s="59">
        <f t="shared" si="2"/>
        <v>1</v>
      </c>
      <c r="K43" s="41"/>
      <c r="L43" s="41"/>
      <c r="M43" s="41"/>
      <c r="N43" s="41">
        <v>1</v>
      </c>
      <c r="O43" s="41"/>
      <c r="P43" s="41"/>
      <c r="Q43" s="41"/>
      <c r="R43" s="41"/>
      <c r="S43" s="42"/>
      <c r="T43" s="28"/>
      <c r="U43" s="28">
        <f t="shared" si="3"/>
        <v>0</v>
      </c>
      <c r="V43" s="43"/>
      <c r="W43" s="44"/>
      <c r="X43" s="44"/>
      <c r="Y43" s="44"/>
      <c r="Z43" s="44"/>
      <c r="AA43" s="44"/>
      <c r="AB43" s="43"/>
      <c r="AC43" s="44"/>
      <c r="AD43" s="44"/>
      <c r="AE43" s="44"/>
      <c r="AF43" s="44"/>
      <c r="AG43" s="44"/>
      <c r="AH43" s="43"/>
      <c r="AI43" s="44"/>
      <c r="AJ43" s="44"/>
      <c r="AK43" s="44"/>
      <c r="AL43" s="44"/>
      <c r="AM43" s="44"/>
      <c r="AN43" s="43"/>
      <c r="AO43" s="44"/>
      <c r="AP43" s="44"/>
      <c r="AQ43" s="44"/>
      <c r="AR43" s="44"/>
      <c r="AS43" s="44"/>
      <c r="AT43" s="44"/>
      <c r="AU43" s="43"/>
      <c r="AV43" s="44"/>
      <c r="AW43" s="44"/>
      <c r="AX43" s="44"/>
      <c r="AY43" s="44"/>
      <c r="AZ43" s="44"/>
      <c r="BA43" s="43"/>
      <c r="BB43" s="43"/>
      <c r="BC43" s="43"/>
    </row>
    <row r="44" spans="1:55" ht="45" x14ac:dyDescent="0.25">
      <c r="A44" s="48" t="s">
        <v>201</v>
      </c>
      <c r="B44" s="45" t="s">
        <v>202</v>
      </c>
      <c r="C44" s="48" t="s">
        <v>203</v>
      </c>
      <c r="D44" s="46"/>
      <c r="E44" s="46"/>
      <c r="F44" s="46"/>
      <c r="G44" s="46"/>
      <c r="H44" s="45"/>
      <c r="I44" s="40"/>
      <c r="J44" s="59">
        <f t="shared" si="2"/>
        <v>0</v>
      </c>
      <c r="K44" s="41"/>
      <c r="L44" s="41"/>
      <c r="M44" s="41"/>
      <c r="N44" s="41"/>
      <c r="O44" s="41"/>
      <c r="P44" s="41"/>
      <c r="Q44" s="41"/>
      <c r="R44" s="41"/>
      <c r="S44" s="42"/>
      <c r="T44" s="28"/>
      <c r="U44" s="28">
        <f t="shared" si="3"/>
        <v>0</v>
      </c>
      <c r="V44" s="43"/>
      <c r="W44" s="44"/>
      <c r="X44" s="44"/>
      <c r="Y44" s="44"/>
      <c r="Z44" s="44"/>
      <c r="AA44" s="44"/>
      <c r="AB44" s="43"/>
      <c r="AC44" s="44"/>
      <c r="AD44" s="44"/>
      <c r="AE44" s="44"/>
      <c r="AF44" s="44"/>
      <c r="AG44" s="44"/>
      <c r="AH44" s="43"/>
      <c r="AI44" s="44"/>
      <c r="AJ44" s="44"/>
      <c r="AK44" s="44"/>
      <c r="AL44" s="44"/>
      <c r="AM44" s="44"/>
      <c r="AN44" s="43"/>
      <c r="AO44" s="44"/>
      <c r="AP44" s="44"/>
      <c r="AQ44" s="44"/>
      <c r="AR44" s="44"/>
      <c r="AS44" s="44"/>
      <c r="AT44" s="44"/>
      <c r="AU44" s="43"/>
      <c r="AV44" s="44"/>
      <c r="AW44" s="44"/>
      <c r="AX44" s="44"/>
      <c r="AY44" s="44"/>
      <c r="AZ44" s="44"/>
      <c r="BA44" s="43"/>
      <c r="BB44" s="43"/>
      <c r="BC44" s="43"/>
    </row>
    <row r="45" spans="1:55" ht="30" x14ac:dyDescent="0.25">
      <c r="A45" s="48" t="s">
        <v>204</v>
      </c>
      <c r="B45" s="45" t="s">
        <v>205</v>
      </c>
      <c r="C45" s="45" t="s">
        <v>206</v>
      </c>
      <c r="D45" s="46">
        <v>1</v>
      </c>
      <c r="E45" s="46">
        <v>1</v>
      </c>
      <c r="F45" s="46">
        <v>1</v>
      </c>
      <c r="G45" s="46" t="s">
        <v>207</v>
      </c>
      <c r="H45" s="45" t="s">
        <v>208</v>
      </c>
      <c r="I45" s="40"/>
      <c r="J45" s="59">
        <f t="shared" si="2"/>
        <v>0</v>
      </c>
      <c r="K45" s="41"/>
      <c r="L45" s="41"/>
      <c r="M45" s="41"/>
      <c r="N45" s="41"/>
      <c r="O45" s="41"/>
      <c r="P45" s="41"/>
      <c r="Q45" s="41"/>
      <c r="R45" s="41"/>
      <c r="S45" s="42"/>
      <c r="T45" s="28">
        <v>1</v>
      </c>
      <c r="U45" s="28">
        <f t="shared" si="3"/>
        <v>1</v>
      </c>
      <c r="V45" s="43">
        <v>1</v>
      </c>
      <c r="W45" s="44"/>
      <c r="X45" s="44"/>
      <c r="Y45" s="44"/>
      <c r="Z45" s="44"/>
      <c r="AA45" s="44">
        <v>1</v>
      </c>
      <c r="AB45" s="43"/>
      <c r="AC45" s="44"/>
      <c r="AD45" s="44"/>
      <c r="AE45" s="44"/>
      <c r="AF45" s="44"/>
      <c r="AG45" s="44"/>
      <c r="AH45" s="43"/>
      <c r="AI45" s="44"/>
      <c r="AJ45" s="44"/>
      <c r="AK45" s="44"/>
      <c r="AL45" s="44"/>
      <c r="AM45" s="44"/>
      <c r="AN45" s="43"/>
      <c r="AO45" s="44"/>
      <c r="AP45" s="44"/>
      <c r="AQ45" s="44"/>
      <c r="AR45" s="44"/>
      <c r="AS45" s="44"/>
      <c r="AT45" s="44"/>
      <c r="AU45" s="43"/>
      <c r="AV45" s="44"/>
      <c r="AW45" s="44"/>
      <c r="AX45" s="44"/>
      <c r="AY45" s="44"/>
      <c r="AZ45" s="44"/>
      <c r="BA45" s="43"/>
      <c r="BB45" s="43"/>
      <c r="BC45" s="43"/>
    </row>
    <row r="46" spans="1:55" ht="75" x14ac:dyDescent="0.25">
      <c r="A46" s="48" t="s">
        <v>209</v>
      </c>
      <c r="B46" s="48" t="s">
        <v>210</v>
      </c>
      <c r="C46" s="48" t="s">
        <v>135</v>
      </c>
      <c r="D46" s="46">
        <v>1</v>
      </c>
      <c r="E46" s="46">
        <v>1</v>
      </c>
      <c r="F46" s="46">
        <v>1</v>
      </c>
      <c r="G46" s="46" t="s">
        <v>211</v>
      </c>
      <c r="H46" s="45" t="s">
        <v>560</v>
      </c>
      <c r="I46" s="40">
        <v>1</v>
      </c>
      <c r="J46" s="59">
        <f t="shared" si="2"/>
        <v>1</v>
      </c>
      <c r="K46" s="41"/>
      <c r="L46" s="41"/>
      <c r="M46" s="41"/>
      <c r="N46" s="41"/>
      <c r="O46" s="41">
        <v>1</v>
      </c>
      <c r="P46" s="41"/>
      <c r="Q46" s="41"/>
      <c r="R46" s="41"/>
      <c r="S46" s="42"/>
      <c r="T46" s="28"/>
      <c r="U46" s="28">
        <f t="shared" si="3"/>
        <v>0</v>
      </c>
      <c r="V46" s="43"/>
      <c r="W46" s="44"/>
      <c r="X46" s="44"/>
      <c r="Y46" s="44"/>
      <c r="Z46" s="44"/>
      <c r="AA46" s="44"/>
      <c r="AB46" s="43"/>
      <c r="AC46" s="44"/>
      <c r="AD46" s="44"/>
      <c r="AE46" s="44"/>
      <c r="AF46" s="44"/>
      <c r="AG46" s="44"/>
      <c r="AH46" s="43"/>
      <c r="AI46" s="44"/>
      <c r="AJ46" s="44"/>
      <c r="AK46" s="44"/>
      <c r="AL46" s="44"/>
      <c r="AM46" s="44"/>
      <c r="AN46" s="43"/>
      <c r="AO46" s="44"/>
      <c r="AP46" s="44"/>
      <c r="AQ46" s="44"/>
      <c r="AR46" s="44"/>
      <c r="AS46" s="44"/>
      <c r="AT46" s="44"/>
      <c r="AU46" s="43"/>
      <c r="AV46" s="44"/>
      <c r="AW46" s="44"/>
      <c r="AX46" s="44"/>
      <c r="AY46" s="44"/>
      <c r="AZ46" s="44"/>
      <c r="BA46" s="43"/>
      <c r="BB46" s="43"/>
      <c r="BC46" s="43"/>
    </row>
    <row r="47" spans="1:55" ht="75" x14ac:dyDescent="0.25">
      <c r="A47" s="48" t="s">
        <v>209</v>
      </c>
      <c r="B47" s="48" t="s">
        <v>210</v>
      </c>
      <c r="C47" s="48" t="s">
        <v>135</v>
      </c>
      <c r="D47" s="46"/>
      <c r="E47" s="46"/>
      <c r="F47" s="46">
        <v>1</v>
      </c>
      <c r="G47" s="46" t="s">
        <v>213</v>
      </c>
      <c r="H47" s="45" t="s">
        <v>214</v>
      </c>
      <c r="I47" s="40">
        <v>1</v>
      </c>
      <c r="J47" s="59">
        <f t="shared" si="2"/>
        <v>1</v>
      </c>
      <c r="K47" s="41"/>
      <c r="L47" s="41"/>
      <c r="M47" s="41"/>
      <c r="N47" s="41"/>
      <c r="O47" s="41"/>
      <c r="P47" s="41"/>
      <c r="Q47" s="41">
        <v>1</v>
      </c>
      <c r="R47" s="41"/>
      <c r="S47" s="42"/>
      <c r="T47" s="28">
        <v>1</v>
      </c>
      <c r="U47" s="28">
        <f t="shared" si="3"/>
        <v>4</v>
      </c>
      <c r="V47" s="43"/>
      <c r="W47" s="44"/>
      <c r="X47" s="44"/>
      <c r="Y47" s="44"/>
      <c r="Z47" s="44"/>
      <c r="AA47" s="44"/>
      <c r="AB47" s="43">
        <v>1</v>
      </c>
      <c r="AC47" s="44"/>
      <c r="AD47" s="44">
        <v>1</v>
      </c>
      <c r="AE47" s="44"/>
      <c r="AF47" s="44"/>
      <c r="AG47" s="44"/>
      <c r="AH47" s="43">
        <v>1</v>
      </c>
      <c r="AI47" s="44"/>
      <c r="AJ47" s="44"/>
      <c r="AK47" s="44"/>
      <c r="AL47" s="44">
        <v>1</v>
      </c>
      <c r="AM47" s="44">
        <v>1</v>
      </c>
      <c r="AN47" s="43"/>
      <c r="AO47" s="44"/>
      <c r="AP47" s="44"/>
      <c r="AQ47" s="44"/>
      <c r="AR47" s="44"/>
      <c r="AS47" s="44"/>
      <c r="AT47" s="44"/>
      <c r="AU47" s="43">
        <v>1</v>
      </c>
      <c r="AV47" s="44">
        <v>1</v>
      </c>
      <c r="AW47" s="44">
        <v>1</v>
      </c>
      <c r="AX47" s="44"/>
      <c r="AY47" s="44">
        <v>1</v>
      </c>
      <c r="AZ47" s="44"/>
      <c r="BA47" s="43">
        <v>1</v>
      </c>
      <c r="BB47" s="43"/>
      <c r="BC47" s="43"/>
    </row>
    <row r="48" spans="1:55" ht="409.5" x14ac:dyDescent="0.25">
      <c r="A48" s="48" t="s">
        <v>209</v>
      </c>
      <c r="B48" s="48" t="s">
        <v>210</v>
      </c>
      <c r="C48" s="45" t="s">
        <v>561</v>
      </c>
      <c r="D48" s="46"/>
      <c r="E48" s="46"/>
      <c r="F48" s="46"/>
      <c r="G48" s="46" t="s">
        <v>530</v>
      </c>
      <c r="H48" s="45" t="s">
        <v>216</v>
      </c>
      <c r="I48" s="40"/>
      <c r="J48" s="59">
        <f t="shared" si="2"/>
        <v>0</v>
      </c>
      <c r="K48" s="41"/>
      <c r="L48" s="41"/>
      <c r="M48" s="41"/>
      <c r="N48" s="41"/>
      <c r="O48" s="41"/>
      <c r="P48" s="41"/>
      <c r="Q48" s="41"/>
      <c r="R48" s="41"/>
      <c r="S48" s="42"/>
      <c r="T48" s="28"/>
      <c r="U48" s="28">
        <f t="shared" si="3"/>
        <v>0</v>
      </c>
      <c r="V48" s="43"/>
      <c r="W48" s="44"/>
      <c r="X48" s="44"/>
      <c r="Y48" s="44"/>
      <c r="Z48" s="44"/>
      <c r="AA48" s="44"/>
      <c r="AB48" s="43"/>
      <c r="AC48" s="44"/>
      <c r="AD48" s="44"/>
      <c r="AE48" s="44"/>
      <c r="AF48" s="44"/>
      <c r="AG48" s="44"/>
      <c r="AH48" s="43"/>
      <c r="AI48" s="44"/>
      <c r="AJ48" s="44"/>
      <c r="AK48" s="44"/>
      <c r="AL48" s="44"/>
      <c r="AM48" s="44"/>
      <c r="AN48" s="43"/>
      <c r="AO48" s="44"/>
      <c r="AP48" s="44"/>
      <c r="AQ48" s="44"/>
      <c r="AR48" s="44"/>
      <c r="AS48" s="44"/>
      <c r="AT48" s="44"/>
      <c r="AU48" s="43"/>
      <c r="AV48" s="44"/>
      <c r="AW48" s="44"/>
      <c r="AX48" s="44"/>
      <c r="AY48" s="44"/>
      <c r="AZ48" s="44"/>
      <c r="BA48" s="43"/>
      <c r="BB48" s="43"/>
      <c r="BC48" s="43"/>
    </row>
    <row r="49" spans="1:63" ht="45" x14ac:dyDescent="0.25">
      <c r="A49" s="48" t="s">
        <v>209</v>
      </c>
      <c r="B49" s="48" t="s">
        <v>210</v>
      </c>
      <c r="C49" s="48" t="s">
        <v>135</v>
      </c>
      <c r="D49" s="46"/>
      <c r="E49" s="46"/>
      <c r="F49" s="46"/>
      <c r="G49" s="46" t="s">
        <v>78</v>
      </c>
      <c r="H49" s="45" t="s">
        <v>217</v>
      </c>
      <c r="I49" s="40"/>
      <c r="J49" s="59">
        <f t="shared" si="2"/>
        <v>0</v>
      </c>
      <c r="K49" s="41"/>
      <c r="L49" s="41"/>
      <c r="M49" s="41"/>
      <c r="N49" s="41"/>
      <c r="O49" s="41"/>
      <c r="P49" s="41"/>
      <c r="Q49" s="41"/>
      <c r="R49" s="41"/>
      <c r="S49" s="42"/>
      <c r="T49" s="28"/>
      <c r="U49" s="28">
        <f t="shared" si="3"/>
        <v>0</v>
      </c>
      <c r="V49" s="43"/>
      <c r="W49" s="44"/>
      <c r="X49" s="44"/>
      <c r="Y49" s="44"/>
      <c r="Z49" s="44"/>
      <c r="AA49" s="44"/>
      <c r="AB49" s="43"/>
      <c r="AC49" s="44"/>
      <c r="AD49" s="44"/>
      <c r="AE49" s="44"/>
      <c r="AF49" s="44"/>
      <c r="AG49" s="44"/>
      <c r="AH49" s="43"/>
      <c r="AI49" s="44"/>
      <c r="AJ49" s="44"/>
      <c r="AK49" s="44"/>
      <c r="AL49" s="44"/>
      <c r="AM49" s="44"/>
      <c r="AN49" s="43"/>
      <c r="AO49" s="44"/>
      <c r="AP49" s="44"/>
      <c r="AQ49" s="44"/>
      <c r="AR49" s="44"/>
      <c r="AS49" s="44"/>
      <c r="AT49" s="44"/>
      <c r="AU49" s="43"/>
      <c r="AV49" s="44"/>
      <c r="AW49" s="44"/>
      <c r="AX49" s="44"/>
      <c r="AY49" s="44"/>
      <c r="AZ49" s="44"/>
      <c r="BA49" s="43"/>
      <c r="BB49" s="43"/>
      <c r="BC49" s="43"/>
    </row>
    <row r="50" spans="1:63" ht="90" x14ac:dyDescent="0.25">
      <c r="A50" s="48" t="s">
        <v>209</v>
      </c>
      <c r="B50" s="48" t="s">
        <v>210</v>
      </c>
      <c r="C50" s="48" t="s">
        <v>135</v>
      </c>
      <c r="D50" s="46"/>
      <c r="E50" s="46"/>
      <c r="F50" s="46">
        <v>1</v>
      </c>
      <c r="G50" s="46" t="s">
        <v>218</v>
      </c>
      <c r="H50" s="45" t="s">
        <v>219</v>
      </c>
      <c r="I50" s="40">
        <v>1</v>
      </c>
      <c r="J50" s="59">
        <f t="shared" si="2"/>
        <v>4</v>
      </c>
      <c r="K50" s="41">
        <v>1</v>
      </c>
      <c r="L50" s="41"/>
      <c r="M50" s="41"/>
      <c r="N50" s="41"/>
      <c r="O50" s="41">
        <v>1</v>
      </c>
      <c r="P50" s="41">
        <v>1</v>
      </c>
      <c r="Q50" s="41">
        <v>1</v>
      </c>
      <c r="R50" s="41"/>
      <c r="S50" s="42"/>
      <c r="T50" s="28">
        <v>1</v>
      </c>
      <c r="U50" s="28">
        <f t="shared" si="3"/>
        <v>2</v>
      </c>
      <c r="V50" s="43"/>
      <c r="W50" s="44"/>
      <c r="X50" s="44"/>
      <c r="Y50" s="44"/>
      <c r="Z50" s="44"/>
      <c r="AA50" s="44"/>
      <c r="AB50" s="43">
        <v>1</v>
      </c>
      <c r="AC50" s="44">
        <v>1</v>
      </c>
      <c r="AD50" s="44"/>
      <c r="AE50" s="44"/>
      <c r="AF50" s="44"/>
      <c r="AG50" s="44">
        <v>1</v>
      </c>
      <c r="AH50" s="43"/>
      <c r="AI50" s="44"/>
      <c r="AJ50" s="44"/>
      <c r="AK50" s="44"/>
      <c r="AL50" s="44"/>
      <c r="AM50" s="44"/>
      <c r="AN50" s="43"/>
      <c r="AO50" s="44"/>
      <c r="AP50" s="44"/>
      <c r="AQ50" s="44"/>
      <c r="AR50" s="44"/>
      <c r="AS50" s="44"/>
      <c r="AT50" s="44"/>
      <c r="AU50" s="43">
        <v>1</v>
      </c>
      <c r="AV50" s="44"/>
      <c r="AW50" s="44">
        <v>1</v>
      </c>
      <c r="AX50" s="44"/>
      <c r="AY50" s="44"/>
      <c r="AZ50" s="44">
        <v>1</v>
      </c>
      <c r="BA50" s="43"/>
      <c r="BB50" s="43"/>
      <c r="BC50" s="43"/>
    </row>
    <row r="51" spans="1:63" ht="135" x14ac:dyDescent="0.25">
      <c r="A51" s="48" t="s">
        <v>209</v>
      </c>
      <c r="B51" s="48" t="s">
        <v>210</v>
      </c>
      <c r="C51" s="48" t="s">
        <v>135</v>
      </c>
      <c r="D51" s="46"/>
      <c r="E51" s="46"/>
      <c r="F51" s="46">
        <v>1</v>
      </c>
      <c r="G51" s="46" t="s">
        <v>220</v>
      </c>
      <c r="H51" s="45" t="s">
        <v>221</v>
      </c>
      <c r="I51" s="40">
        <v>1</v>
      </c>
      <c r="J51" s="59">
        <f t="shared" si="2"/>
        <v>2</v>
      </c>
      <c r="K51" s="41"/>
      <c r="L51" s="41"/>
      <c r="M51" s="41">
        <v>1</v>
      </c>
      <c r="N51" s="41">
        <v>1</v>
      </c>
      <c r="O51" s="41"/>
      <c r="P51" s="41"/>
      <c r="Q51" s="41"/>
      <c r="R51" s="41"/>
      <c r="S51" s="42"/>
      <c r="T51" s="28">
        <v>1</v>
      </c>
      <c r="U51" s="28">
        <f t="shared" si="3"/>
        <v>6</v>
      </c>
      <c r="V51" s="43">
        <v>1</v>
      </c>
      <c r="W51" s="44">
        <v>1</v>
      </c>
      <c r="X51" s="44">
        <v>1</v>
      </c>
      <c r="Y51" s="44"/>
      <c r="Z51" s="44">
        <v>1</v>
      </c>
      <c r="AA51" s="44"/>
      <c r="AB51" s="43">
        <v>1</v>
      </c>
      <c r="AC51" s="44">
        <v>1</v>
      </c>
      <c r="AD51" s="44">
        <v>1</v>
      </c>
      <c r="AE51" s="44"/>
      <c r="AF51" s="44"/>
      <c r="AG51" s="44"/>
      <c r="AH51" s="43">
        <v>1</v>
      </c>
      <c r="AI51" s="44">
        <v>1</v>
      </c>
      <c r="AJ51" s="44">
        <v>1</v>
      </c>
      <c r="AK51" s="44"/>
      <c r="AL51" s="44"/>
      <c r="AM51" s="44"/>
      <c r="AN51" s="43">
        <v>1</v>
      </c>
      <c r="AO51" s="44"/>
      <c r="AP51" s="44"/>
      <c r="AQ51" s="44">
        <v>1</v>
      </c>
      <c r="AR51" s="44"/>
      <c r="AS51" s="44"/>
      <c r="AT51" s="44">
        <v>1</v>
      </c>
      <c r="AU51" s="43">
        <v>1</v>
      </c>
      <c r="AV51" s="44"/>
      <c r="AW51" s="44">
        <v>1</v>
      </c>
      <c r="AX51" s="44"/>
      <c r="AY51" s="44">
        <v>1</v>
      </c>
      <c r="AZ51" s="44">
        <v>1</v>
      </c>
      <c r="BA51" s="43"/>
      <c r="BB51" s="43"/>
      <c r="BC51" s="43">
        <v>1</v>
      </c>
    </row>
    <row r="52" spans="1:63" ht="45" x14ac:dyDescent="0.25">
      <c r="A52" s="48" t="s">
        <v>222</v>
      </c>
      <c r="B52" s="48" t="s">
        <v>223</v>
      </c>
      <c r="C52" s="45" t="s">
        <v>224</v>
      </c>
      <c r="D52" s="46"/>
      <c r="E52" s="46"/>
      <c r="F52" s="46"/>
      <c r="G52" s="46"/>
      <c r="H52" s="45"/>
      <c r="I52" s="40"/>
      <c r="J52" s="59">
        <f t="shared" si="2"/>
        <v>0</v>
      </c>
      <c r="K52" s="41"/>
      <c r="L52" s="41"/>
      <c r="M52" s="41"/>
      <c r="N52" s="41"/>
      <c r="O52" s="41"/>
      <c r="P52" s="41"/>
      <c r="Q52" s="41"/>
      <c r="R52" s="41"/>
      <c r="S52" s="42"/>
      <c r="T52" s="28"/>
      <c r="U52" s="28">
        <f t="shared" si="3"/>
        <v>0</v>
      </c>
      <c r="V52" s="43"/>
      <c r="W52" s="44"/>
      <c r="X52" s="44"/>
      <c r="Y52" s="44"/>
      <c r="Z52" s="44"/>
      <c r="AA52" s="44"/>
      <c r="AB52" s="43"/>
      <c r="AC52" s="44"/>
      <c r="AD52" s="44"/>
      <c r="AE52" s="44"/>
      <c r="AF52" s="44"/>
      <c r="AG52" s="44"/>
      <c r="AH52" s="43"/>
      <c r="AI52" s="44"/>
      <c r="AJ52" s="44"/>
      <c r="AK52" s="44"/>
      <c r="AL52" s="44"/>
      <c r="AM52" s="44"/>
      <c r="AN52" s="43"/>
      <c r="AO52" s="44"/>
      <c r="AP52" s="44"/>
      <c r="AQ52" s="44"/>
      <c r="AR52" s="44"/>
      <c r="AS52" s="44"/>
      <c r="AT52" s="44"/>
      <c r="AU52" s="43"/>
      <c r="AV52" s="44"/>
      <c r="AW52" s="44"/>
      <c r="AX52" s="44"/>
      <c r="AY52" s="44"/>
      <c r="AZ52" s="44"/>
      <c r="BA52" s="43"/>
      <c r="BB52" s="43"/>
      <c r="BC52" s="43"/>
    </row>
    <row r="53" spans="1:63" ht="195" x14ac:dyDescent="0.25">
      <c r="A53" s="48" t="s">
        <v>225</v>
      </c>
      <c r="B53" s="45" t="s">
        <v>226</v>
      </c>
      <c r="C53" s="45" t="s">
        <v>562</v>
      </c>
      <c r="D53" s="46">
        <v>1</v>
      </c>
      <c r="E53" s="46">
        <v>1</v>
      </c>
      <c r="F53" s="46"/>
      <c r="G53" s="46" t="s">
        <v>227</v>
      </c>
      <c r="H53" s="45" t="s">
        <v>228</v>
      </c>
      <c r="I53" s="40"/>
      <c r="J53" s="59">
        <f t="shared" si="2"/>
        <v>0</v>
      </c>
      <c r="K53" s="41"/>
      <c r="L53" s="41"/>
      <c r="M53" s="41"/>
      <c r="N53" s="41"/>
      <c r="O53" s="41"/>
      <c r="P53" s="41"/>
      <c r="Q53" s="41"/>
      <c r="R53" s="41"/>
      <c r="S53" s="42"/>
      <c r="T53" s="28"/>
      <c r="U53" s="28">
        <f t="shared" si="3"/>
        <v>0</v>
      </c>
      <c r="V53" s="43"/>
      <c r="W53" s="44"/>
      <c r="X53" s="44"/>
      <c r="Y53" s="44"/>
      <c r="Z53" s="44"/>
      <c r="AA53" s="44"/>
      <c r="AB53" s="43"/>
      <c r="AC53" s="44"/>
      <c r="AD53" s="44"/>
      <c r="AE53" s="44"/>
      <c r="AF53" s="44"/>
      <c r="AG53" s="44"/>
      <c r="AH53" s="43"/>
      <c r="AI53" s="44"/>
      <c r="AJ53" s="44"/>
      <c r="AK53" s="44"/>
      <c r="AL53" s="44"/>
      <c r="AM53" s="44"/>
      <c r="AN53" s="43"/>
      <c r="AO53" s="44"/>
      <c r="AP53" s="44"/>
      <c r="AQ53" s="44"/>
      <c r="AR53" s="44"/>
      <c r="AS53" s="44"/>
      <c r="AT53" s="44"/>
      <c r="AU53" s="43"/>
      <c r="AV53" s="44"/>
      <c r="AW53" s="44"/>
      <c r="AX53" s="44"/>
      <c r="AY53" s="44"/>
      <c r="AZ53" s="44"/>
      <c r="BA53" s="43"/>
      <c r="BB53" s="43"/>
      <c r="BC53" s="43"/>
    </row>
    <row r="54" spans="1:63" ht="60" x14ac:dyDescent="0.25">
      <c r="A54" s="48" t="s">
        <v>229</v>
      </c>
      <c r="B54" s="45" t="s">
        <v>230</v>
      </c>
      <c r="C54" s="45" t="s">
        <v>231</v>
      </c>
      <c r="D54" s="46">
        <v>1</v>
      </c>
      <c r="E54" s="46">
        <v>1</v>
      </c>
      <c r="F54" s="46">
        <v>1</v>
      </c>
      <c r="G54" s="46" t="s">
        <v>232</v>
      </c>
      <c r="H54" s="45" t="s">
        <v>231</v>
      </c>
      <c r="I54" s="40"/>
      <c r="J54" s="59">
        <v>0</v>
      </c>
      <c r="K54" s="41"/>
      <c r="L54" s="41"/>
      <c r="M54" s="41"/>
      <c r="N54" s="41"/>
      <c r="O54" s="41"/>
      <c r="P54" s="41"/>
      <c r="Q54" s="41"/>
      <c r="R54" s="41"/>
      <c r="S54" s="42"/>
      <c r="T54" s="28"/>
      <c r="U54" s="28">
        <f t="shared" si="3"/>
        <v>0</v>
      </c>
      <c r="V54" s="43"/>
      <c r="W54" s="44"/>
      <c r="X54" s="44"/>
      <c r="Y54" s="44"/>
      <c r="Z54" s="44"/>
      <c r="AA54" s="44"/>
      <c r="AB54" s="43"/>
      <c r="AC54" s="44"/>
      <c r="AD54" s="44"/>
      <c r="AE54" s="44"/>
      <c r="AF54" s="44"/>
      <c r="AG54" s="44"/>
      <c r="AH54" s="43"/>
      <c r="AI54" s="44"/>
      <c r="AJ54" s="44"/>
      <c r="AK54" s="44"/>
      <c r="AL54" s="44"/>
      <c r="AM54" s="44"/>
      <c r="AN54" s="43"/>
      <c r="AO54" s="44"/>
      <c r="AP54" s="44"/>
      <c r="AQ54" s="44"/>
      <c r="AR54" s="44"/>
      <c r="AS54" s="44"/>
      <c r="AT54" s="44"/>
      <c r="AU54" s="43"/>
      <c r="AV54" s="44"/>
      <c r="AW54" s="44"/>
      <c r="AX54" s="44"/>
      <c r="AY54" s="44"/>
      <c r="AZ54" s="44"/>
      <c r="BA54" s="43"/>
      <c r="BB54" s="43"/>
      <c r="BC54" s="43"/>
    </row>
    <row r="55" spans="1:63" ht="60" x14ac:dyDescent="0.25">
      <c r="A55" s="18" t="s">
        <v>233</v>
      </c>
      <c r="B55" s="48" t="s">
        <v>234</v>
      </c>
      <c r="C55" s="48" t="s">
        <v>135</v>
      </c>
      <c r="D55" s="46">
        <v>1</v>
      </c>
      <c r="E55" s="46">
        <v>1</v>
      </c>
      <c r="F55" s="46"/>
      <c r="G55" s="46" t="s">
        <v>156</v>
      </c>
      <c r="H55" s="45" t="s">
        <v>235</v>
      </c>
      <c r="I55" s="40">
        <v>1</v>
      </c>
      <c r="J55" s="59">
        <f t="shared" ref="J55:J86" si="4">SUM(K55:R55)</f>
        <v>4</v>
      </c>
      <c r="K55" s="41"/>
      <c r="L55" s="41"/>
      <c r="M55" s="41">
        <v>1</v>
      </c>
      <c r="N55" s="41">
        <v>1</v>
      </c>
      <c r="O55" s="41"/>
      <c r="P55" s="41">
        <v>1</v>
      </c>
      <c r="Q55" s="41">
        <v>1</v>
      </c>
      <c r="R55" s="41"/>
      <c r="S55" s="42"/>
      <c r="T55" s="28"/>
      <c r="U55" s="28">
        <f t="shared" si="3"/>
        <v>0</v>
      </c>
      <c r="V55" s="43"/>
      <c r="W55" s="44"/>
      <c r="X55" s="44"/>
      <c r="Y55" s="44"/>
      <c r="Z55" s="44"/>
      <c r="AA55" s="44"/>
      <c r="AB55" s="43"/>
      <c r="AC55" s="44"/>
      <c r="AD55" s="44"/>
      <c r="AE55" s="44"/>
      <c r="AF55" s="44"/>
      <c r="AG55" s="44"/>
      <c r="AH55" s="43"/>
      <c r="AI55" s="44"/>
      <c r="AJ55" s="44"/>
      <c r="AK55" s="44"/>
      <c r="AL55" s="44"/>
      <c r="AM55" s="44"/>
      <c r="AN55" s="43"/>
      <c r="AO55" s="44"/>
      <c r="AP55" s="44"/>
      <c r="AQ55" s="44"/>
      <c r="AR55" s="44"/>
      <c r="AS55" s="44"/>
      <c r="AT55" s="44"/>
      <c r="AU55" s="43"/>
      <c r="AV55" s="44"/>
      <c r="AW55" s="44"/>
      <c r="AX55" s="44"/>
      <c r="AY55" s="44"/>
      <c r="AZ55" s="44"/>
      <c r="BA55" s="43"/>
      <c r="BB55" s="43"/>
      <c r="BC55" s="43"/>
    </row>
    <row r="56" spans="1:63" ht="409.5" x14ac:dyDescent="0.25">
      <c r="A56" s="48" t="s">
        <v>233</v>
      </c>
      <c r="B56" s="48" t="s">
        <v>234</v>
      </c>
      <c r="C56" s="45" t="s">
        <v>236</v>
      </c>
      <c r="D56" s="46"/>
      <c r="E56" s="46"/>
      <c r="F56" s="46"/>
      <c r="G56" s="46" t="s">
        <v>168</v>
      </c>
      <c r="H56" s="45" t="s">
        <v>237</v>
      </c>
      <c r="I56" s="40">
        <v>1</v>
      </c>
      <c r="J56" s="59">
        <f t="shared" si="4"/>
        <v>1</v>
      </c>
      <c r="K56" s="41"/>
      <c r="L56" s="41"/>
      <c r="M56" s="41"/>
      <c r="N56" s="41">
        <v>1</v>
      </c>
      <c r="O56" s="41"/>
      <c r="P56" s="41"/>
      <c r="Q56" s="41"/>
      <c r="R56" s="41"/>
      <c r="S56" s="42"/>
      <c r="T56" s="28"/>
      <c r="U56" s="28">
        <f t="shared" si="3"/>
        <v>0</v>
      </c>
      <c r="V56" s="43"/>
      <c r="W56" s="44"/>
      <c r="X56" s="44"/>
      <c r="Y56" s="44"/>
      <c r="Z56" s="44"/>
      <c r="AA56" s="44"/>
      <c r="AB56" s="43"/>
      <c r="AC56" s="44"/>
      <c r="AD56" s="44"/>
      <c r="AE56" s="44"/>
      <c r="AF56" s="44"/>
      <c r="AG56" s="44"/>
      <c r="AH56" s="43"/>
      <c r="AI56" s="44"/>
      <c r="AJ56" s="44"/>
      <c r="AK56" s="44"/>
      <c r="AL56" s="44"/>
      <c r="AM56" s="44"/>
      <c r="AN56" s="43"/>
      <c r="AO56" s="44"/>
      <c r="AP56" s="44"/>
      <c r="AQ56" s="44"/>
      <c r="AR56" s="44"/>
      <c r="AS56" s="44"/>
      <c r="AT56" s="44"/>
      <c r="AU56" s="43"/>
      <c r="AV56" s="44"/>
      <c r="AW56" s="44"/>
      <c r="AX56" s="44"/>
      <c r="AY56" s="44"/>
      <c r="AZ56" s="44"/>
      <c r="BA56" s="43"/>
      <c r="BB56" s="43"/>
      <c r="BC56" s="43"/>
    </row>
    <row r="57" spans="1:63" ht="180" x14ac:dyDescent="0.25">
      <c r="A57" s="48" t="s">
        <v>238</v>
      </c>
      <c r="B57" s="45" t="s">
        <v>239</v>
      </c>
      <c r="C57" s="45" t="s">
        <v>240</v>
      </c>
      <c r="D57" s="46">
        <v>1</v>
      </c>
      <c r="E57" s="46">
        <v>1</v>
      </c>
      <c r="F57" s="46"/>
      <c r="G57" s="46" t="s">
        <v>106</v>
      </c>
      <c r="H57" s="45" t="s">
        <v>241</v>
      </c>
      <c r="I57" s="40">
        <v>1</v>
      </c>
      <c r="J57" s="59">
        <f t="shared" si="4"/>
        <v>2</v>
      </c>
      <c r="K57" s="41">
        <v>1</v>
      </c>
      <c r="L57" s="41"/>
      <c r="M57" s="41"/>
      <c r="N57" s="41"/>
      <c r="O57" s="41">
        <v>1</v>
      </c>
      <c r="P57" s="41"/>
      <c r="Q57" s="41"/>
      <c r="R57" s="41"/>
      <c r="S57" s="42"/>
      <c r="T57" s="28"/>
      <c r="U57" s="28">
        <f t="shared" si="3"/>
        <v>0</v>
      </c>
      <c r="V57" s="43"/>
      <c r="W57" s="44"/>
      <c r="X57" s="44"/>
      <c r="Y57" s="44"/>
      <c r="Z57" s="44"/>
      <c r="AA57" s="44"/>
      <c r="AB57" s="43"/>
      <c r="AC57" s="44"/>
      <c r="AD57" s="44"/>
      <c r="AE57" s="44"/>
      <c r="AF57" s="44"/>
      <c r="AG57" s="44"/>
      <c r="AH57" s="43"/>
      <c r="AI57" s="44"/>
      <c r="AJ57" s="44"/>
      <c r="AK57" s="44"/>
      <c r="AL57" s="44"/>
      <c r="AM57" s="44"/>
      <c r="AN57" s="43"/>
      <c r="AO57" s="44"/>
      <c r="AP57" s="44"/>
      <c r="AQ57" s="44"/>
      <c r="AR57" s="44"/>
      <c r="AS57" s="44"/>
      <c r="AT57" s="44"/>
      <c r="AU57" s="43"/>
      <c r="AV57" s="44"/>
      <c r="AW57" s="44"/>
      <c r="AX57" s="44"/>
      <c r="AY57" s="44"/>
      <c r="AZ57" s="44"/>
      <c r="BA57" s="43"/>
      <c r="BB57" s="43"/>
      <c r="BC57" s="43"/>
    </row>
    <row r="58" spans="1:63" ht="60" x14ac:dyDescent="0.25">
      <c r="A58" s="18" t="s">
        <v>242</v>
      </c>
      <c r="B58" s="45" t="s">
        <v>243</v>
      </c>
      <c r="C58" s="48" t="s">
        <v>135</v>
      </c>
      <c r="D58" s="46">
        <v>1</v>
      </c>
      <c r="E58" s="46">
        <v>1</v>
      </c>
      <c r="F58" s="46">
        <v>1</v>
      </c>
      <c r="G58" s="46" t="s">
        <v>244</v>
      </c>
      <c r="H58" s="45" t="s">
        <v>245</v>
      </c>
      <c r="I58" s="40"/>
      <c r="J58" s="59">
        <f t="shared" si="4"/>
        <v>0</v>
      </c>
      <c r="K58" s="41"/>
      <c r="L58" s="41"/>
      <c r="M58" s="41"/>
      <c r="N58" s="41"/>
      <c r="O58" s="41"/>
      <c r="P58" s="41"/>
      <c r="Q58" s="41"/>
      <c r="R58" s="41"/>
      <c r="S58" s="42"/>
      <c r="T58" s="28">
        <v>1</v>
      </c>
      <c r="U58" s="28">
        <f t="shared" si="3"/>
        <v>1</v>
      </c>
      <c r="V58" s="43">
        <v>1</v>
      </c>
      <c r="W58" s="44"/>
      <c r="X58" s="44"/>
      <c r="Y58" s="44"/>
      <c r="Z58" s="44"/>
      <c r="AA58" s="44">
        <v>1</v>
      </c>
      <c r="AB58" s="43"/>
      <c r="AC58" s="44"/>
      <c r="AD58" s="44"/>
      <c r="AE58" s="44"/>
      <c r="AF58" s="44"/>
      <c r="AG58" s="44"/>
      <c r="AH58" s="43"/>
      <c r="AI58" s="44"/>
      <c r="AJ58" s="44"/>
      <c r="AK58" s="44"/>
      <c r="AL58" s="44"/>
      <c r="AM58" s="44"/>
      <c r="AN58" s="43"/>
      <c r="AO58" s="44"/>
      <c r="AP58" s="44"/>
      <c r="AQ58" s="44"/>
      <c r="AR58" s="44"/>
      <c r="AS58" s="44"/>
      <c r="AT58" s="44"/>
      <c r="AU58" s="43"/>
      <c r="AV58" s="44"/>
      <c r="AW58" s="44"/>
      <c r="AX58" s="44"/>
      <c r="AY58" s="44"/>
      <c r="AZ58" s="44"/>
      <c r="BA58" s="43"/>
      <c r="BB58" s="43"/>
      <c r="BC58" s="43"/>
    </row>
    <row r="59" spans="1:63" ht="165" x14ac:dyDescent="0.25">
      <c r="A59" s="48" t="s">
        <v>242</v>
      </c>
      <c r="B59" s="45" t="s">
        <v>243</v>
      </c>
      <c r="C59" s="45" t="s">
        <v>246</v>
      </c>
      <c r="D59" s="46"/>
      <c r="E59" s="46"/>
      <c r="F59" s="46"/>
      <c r="G59" s="46" t="s">
        <v>247</v>
      </c>
      <c r="H59" s="45" t="s">
        <v>248</v>
      </c>
      <c r="I59" s="40"/>
      <c r="J59" s="59">
        <f t="shared" si="4"/>
        <v>0</v>
      </c>
      <c r="K59" s="41"/>
      <c r="L59" s="41"/>
      <c r="M59" s="41"/>
      <c r="N59" s="41"/>
      <c r="O59" s="41"/>
      <c r="P59" s="41"/>
      <c r="Q59" s="41"/>
      <c r="R59" s="41"/>
      <c r="S59" s="42"/>
      <c r="T59" s="28"/>
      <c r="U59" s="28">
        <f t="shared" si="3"/>
        <v>0</v>
      </c>
      <c r="V59" s="43"/>
      <c r="W59" s="44"/>
      <c r="X59" s="44"/>
      <c r="Y59" s="44"/>
      <c r="Z59" s="44"/>
      <c r="AA59" s="44"/>
      <c r="AB59" s="43"/>
      <c r="AC59" s="44"/>
      <c r="AD59" s="44"/>
      <c r="AE59" s="44"/>
      <c r="AF59" s="44"/>
      <c r="AG59" s="44"/>
      <c r="AH59" s="43"/>
      <c r="AI59" s="44"/>
      <c r="AJ59" s="44"/>
      <c r="AK59" s="44"/>
      <c r="AL59" s="44"/>
      <c r="AM59" s="44"/>
      <c r="AN59" s="43"/>
      <c r="AO59" s="44"/>
      <c r="AP59" s="44"/>
      <c r="AQ59" s="44"/>
      <c r="AR59" s="44"/>
      <c r="AS59" s="44"/>
      <c r="AT59" s="44"/>
      <c r="AU59" s="43"/>
      <c r="AV59" s="44"/>
      <c r="AW59" s="44"/>
      <c r="AX59" s="44"/>
      <c r="AY59" s="44"/>
      <c r="AZ59" s="44"/>
      <c r="BA59" s="43"/>
      <c r="BB59" s="43"/>
      <c r="BC59" s="43"/>
    </row>
    <row r="60" spans="1:63" ht="30" x14ac:dyDescent="0.25">
      <c r="A60" s="48" t="s">
        <v>242</v>
      </c>
      <c r="B60" s="45" t="s">
        <v>243</v>
      </c>
      <c r="C60" s="48" t="s">
        <v>135</v>
      </c>
      <c r="D60" s="46"/>
      <c r="E60" s="46"/>
      <c r="F60" s="46">
        <v>1</v>
      </c>
      <c r="G60" s="46" t="s">
        <v>249</v>
      </c>
      <c r="H60" s="45" t="s">
        <v>250</v>
      </c>
      <c r="I60" s="40"/>
      <c r="J60" s="59">
        <f t="shared" si="4"/>
        <v>0</v>
      </c>
      <c r="K60" s="41"/>
      <c r="L60" s="41"/>
      <c r="M60" s="41"/>
      <c r="N60" s="41"/>
      <c r="O60" s="41"/>
      <c r="P60" s="41"/>
      <c r="Q60" s="41"/>
      <c r="R60" s="41"/>
      <c r="S60" s="42"/>
      <c r="T60" s="28"/>
      <c r="U60" s="28">
        <f t="shared" si="3"/>
        <v>0</v>
      </c>
      <c r="V60" s="43"/>
      <c r="W60" s="44"/>
      <c r="X60" s="44"/>
      <c r="Y60" s="44"/>
      <c r="Z60" s="44"/>
      <c r="AA60" s="44"/>
      <c r="AB60" s="43"/>
      <c r="AC60" s="44"/>
      <c r="AD60" s="44"/>
      <c r="AE60" s="44"/>
      <c r="AF60" s="44"/>
      <c r="AG60" s="44"/>
      <c r="AH60" s="43"/>
      <c r="AI60" s="44"/>
      <c r="AJ60" s="44"/>
      <c r="AK60" s="44"/>
      <c r="AL60" s="44"/>
      <c r="AM60" s="44"/>
      <c r="AN60" s="43"/>
      <c r="AO60" s="44"/>
      <c r="AP60" s="44"/>
      <c r="AQ60" s="44"/>
      <c r="AR60" s="44"/>
      <c r="AS60" s="44"/>
      <c r="AT60" s="44"/>
      <c r="AU60" s="43"/>
      <c r="AV60" s="44"/>
      <c r="AW60" s="44"/>
      <c r="AX60" s="44"/>
      <c r="AY60" s="44"/>
      <c r="AZ60" s="44"/>
      <c r="BA60" s="43"/>
      <c r="BB60" s="43"/>
      <c r="BC60" s="43"/>
    </row>
    <row r="61" spans="1:63" ht="135" x14ac:dyDescent="0.25">
      <c r="A61" s="48" t="s">
        <v>251</v>
      </c>
      <c r="B61" s="48" t="s">
        <v>252</v>
      </c>
      <c r="C61" s="45" t="s">
        <v>563</v>
      </c>
      <c r="D61" s="46">
        <v>1</v>
      </c>
      <c r="E61" s="46">
        <v>1</v>
      </c>
      <c r="F61" s="46"/>
      <c r="G61" s="46" t="s">
        <v>227</v>
      </c>
      <c r="H61" s="45" t="s">
        <v>228</v>
      </c>
      <c r="I61" s="40"/>
      <c r="J61" s="59">
        <f t="shared" si="4"/>
        <v>0</v>
      </c>
      <c r="K61" s="41"/>
      <c r="L61" s="41"/>
      <c r="M61" s="41"/>
      <c r="N61" s="41"/>
      <c r="O61" s="41"/>
      <c r="P61" s="41"/>
      <c r="Q61" s="41"/>
      <c r="R61" s="41"/>
      <c r="S61" s="42"/>
      <c r="T61" s="28"/>
      <c r="U61" s="28">
        <f t="shared" si="3"/>
        <v>0</v>
      </c>
      <c r="V61" s="43"/>
      <c r="W61" s="44"/>
      <c r="X61" s="44"/>
      <c r="Y61" s="44"/>
      <c r="Z61" s="44"/>
      <c r="AA61" s="44"/>
      <c r="AB61" s="43"/>
      <c r="AC61" s="44"/>
      <c r="AD61" s="44"/>
      <c r="AE61" s="44"/>
      <c r="AF61" s="44"/>
      <c r="AG61" s="44"/>
      <c r="AH61" s="43"/>
      <c r="AI61" s="44"/>
      <c r="AJ61" s="44"/>
      <c r="AK61" s="44"/>
      <c r="AL61" s="44"/>
      <c r="AM61" s="44"/>
      <c r="AN61" s="43"/>
      <c r="AO61" s="44"/>
      <c r="AP61" s="44"/>
      <c r="AQ61" s="44"/>
      <c r="AR61" s="44"/>
      <c r="AS61" s="44"/>
      <c r="AT61" s="44"/>
      <c r="AU61" s="43"/>
      <c r="AV61" s="44"/>
      <c r="AW61" s="44"/>
      <c r="AX61" s="44"/>
      <c r="AY61" s="44"/>
      <c r="AZ61" s="44"/>
      <c r="BA61" s="43"/>
      <c r="BB61" s="43"/>
      <c r="BC61" s="43"/>
    </row>
    <row r="62" spans="1:63" ht="300" x14ac:dyDescent="0.25">
      <c r="A62" s="48" t="s">
        <v>253</v>
      </c>
      <c r="B62" s="45" t="s">
        <v>254</v>
      </c>
      <c r="C62" s="45" t="s">
        <v>255</v>
      </c>
      <c r="D62" s="46">
        <v>1</v>
      </c>
      <c r="E62" s="46">
        <v>1</v>
      </c>
      <c r="F62" s="46"/>
      <c r="G62" s="46" t="s">
        <v>156</v>
      </c>
      <c r="H62" s="45" t="s">
        <v>157</v>
      </c>
      <c r="I62" s="40">
        <v>1</v>
      </c>
      <c r="J62" s="59">
        <f t="shared" si="4"/>
        <v>4</v>
      </c>
      <c r="K62" s="41"/>
      <c r="L62" s="41"/>
      <c r="M62" s="41">
        <v>1</v>
      </c>
      <c r="N62" s="41">
        <v>1</v>
      </c>
      <c r="O62" s="41"/>
      <c r="P62" s="41">
        <v>1</v>
      </c>
      <c r="Q62" s="41">
        <v>1</v>
      </c>
      <c r="R62" s="41"/>
      <c r="S62" s="42"/>
      <c r="T62" s="28"/>
      <c r="U62" s="28">
        <f t="shared" si="3"/>
        <v>0</v>
      </c>
      <c r="V62" s="43"/>
      <c r="W62" s="44"/>
      <c r="X62" s="44"/>
      <c r="Y62" s="44"/>
      <c r="Z62" s="44"/>
      <c r="AA62" s="44"/>
      <c r="AB62" s="43"/>
      <c r="AC62" s="44"/>
      <c r="AD62" s="44"/>
      <c r="AE62" s="44"/>
      <c r="AF62" s="44"/>
      <c r="AG62" s="44"/>
      <c r="AH62" s="43"/>
      <c r="AI62" s="44"/>
      <c r="AJ62" s="44"/>
      <c r="AK62" s="44"/>
      <c r="AL62" s="44"/>
      <c r="AM62" s="44"/>
      <c r="AN62" s="43"/>
      <c r="AO62" s="44"/>
      <c r="AP62" s="44"/>
      <c r="AQ62" s="44"/>
      <c r="AR62" s="44"/>
      <c r="AS62" s="44"/>
      <c r="AT62" s="44"/>
      <c r="AU62" s="43"/>
      <c r="AV62" s="44"/>
      <c r="AW62" s="44"/>
      <c r="AX62" s="44"/>
      <c r="AY62" s="44"/>
      <c r="AZ62" s="44"/>
      <c r="BA62" s="43"/>
      <c r="BB62" s="43"/>
      <c r="BC62" s="43"/>
    </row>
    <row r="63" spans="1:63" ht="30" x14ac:dyDescent="0.25">
      <c r="A63" s="48" t="s">
        <v>256</v>
      </c>
      <c r="B63" s="48" t="s">
        <v>257</v>
      </c>
      <c r="C63" s="45" t="s">
        <v>258</v>
      </c>
      <c r="D63" s="46"/>
      <c r="E63" s="46">
        <v>1</v>
      </c>
      <c r="F63" s="46">
        <v>1</v>
      </c>
      <c r="G63" s="46" t="s">
        <v>259</v>
      </c>
      <c r="H63" s="45" t="s">
        <v>260</v>
      </c>
      <c r="I63" s="40"/>
      <c r="J63" s="59">
        <f t="shared" si="4"/>
        <v>0</v>
      </c>
      <c r="K63" s="41"/>
      <c r="L63" s="41"/>
      <c r="M63" s="41"/>
      <c r="N63" s="41"/>
      <c r="O63" s="41"/>
      <c r="P63" s="41"/>
      <c r="Q63" s="41"/>
      <c r="R63" s="41"/>
      <c r="S63" s="42"/>
      <c r="T63" s="28">
        <v>1</v>
      </c>
      <c r="U63" s="28">
        <f t="shared" si="3"/>
        <v>1</v>
      </c>
      <c r="V63" s="43">
        <v>1</v>
      </c>
      <c r="W63" s="44"/>
      <c r="X63" s="44"/>
      <c r="Y63" s="44"/>
      <c r="Z63" s="44"/>
      <c r="AA63" s="44">
        <v>1</v>
      </c>
      <c r="AB63" s="43"/>
      <c r="AC63" s="44"/>
      <c r="AD63" s="44"/>
      <c r="AE63" s="44"/>
      <c r="AF63" s="44"/>
      <c r="AG63" s="44"/>
      <c r="AH63" s="43"/>
      <c r="AI63" s="44"/>
      <c r="AJ63" s="44"/>
      <c r="AK63" s="44"/>
      <c r="AL63" s="44"/>
      <c r="AM63" s="44"/>
      <c r="AN63" s="43"/>
      <c r="AO63" s="44"/>
      <c r="AP63" s="44"/>
      <c r="AQ63" s="44"/>
      <c r="AR63" s="44"/>
      <c r="AS63" s="44"/>
      <c r="AT63" s="44"/>
      <c r="AU63" s="43"/>
      <c r="AV63" s="44"/>
      <c r="AW63" s="44"/>
      <c r="AX63" s="44"/>
      <c r="AY63" s="44"/>
      <c r="AZ63" s="44"/>
      <c r="BA63" s="43"/>
      <c r="BB63" s="43"/>
      <c r="BC63" s="43"/>
    </row>
    <row r="64" spans="1:63" ht="285" x14ac:dyDescent="0.25">
      <c r="A64" s="48" t="s">
        <v>261</v>
      </c>
      <c r="B64" s="45" t="s">
        <v>262</v>
      </c>
      <c r="C64" s="45" t="s">
        <v>263</v>
      </c>
      <c r="D64" s="46">
        <v>1</v>
      </c>
      <c r="E64" s="46">
        <v>1</v>
      </c>
      <c r="F64" s="46"/>
      <c r="G64" s="46" t="s">
        <v>168</v>
      </c>
      <c r="H64" s="45" t="s">
        <v>169</v>
      </c>
      <c r="I64" s="40">
        <v>1</v>
      </c>
      <c r="J64" s="59">
        <f t="shared" si="4"/>
        <v>1</v>
      </c>
      <c r="K64" s="41"/>
      <c r="L64" s="41"/>
      <c r="M64" s="41"/>
      <c r="N64" s="41">
        <v>1</v>
      </c>
      <c r="O64" s="41"/>
      <c r="P64" s="41"/>
      <c r="Q64" s="41"/>
      <c r="R64" s="41"/>
      <c r="S64" s="42"/>
      <c r="T64" s="28"/>
      <c r="U64" s="28">
        <f t="shared" si="3"/>
        <v>0</v>
      </c>
      <c r="V64" s="43"/>
      <c r="W64" s="44"/>
      <c r="X64" s="44"/>
      <c r="Y64" s="44"/>
      <c r="Z64" s="44"/>
      <c r="AA64" s="44"/>
      <c r="AB64" s="43"/>
      <c r="AC64" s="44"/>
      <c r="AD64" s="44"/>
      <c r="AE64" s="44"/>
      <c r="AF64" s="44"/>
      <c r="AG64" s="44"/>
      <c r="AH64" s="43"/>
      <c r="AI64" s="44"/>
      <c r="AJ64" s="44"/>
      <c r="AK64" s="44"/>
      <c r="AL64" s="44"/>
      <c r="AM64" s="44"/>
      <c r="AN64" s="43"/>
      <c r="AO64" s="44"/>
      <c r="AP64" s="44"/>
      <c r="AQ64" s="44"/>
      <c r="AR64" s="44"/>
      <c r="AS64" s="44"/>
      <c r="AT64" s="44"/>
      <c r="AU64" s="43"/>
      <c r="AV64" s="44"/>
      <c r="AW64" s="44"/>
      <c r="AX64" s="44"/>
      <c r="AY64" s="44"/>
      <c r="AZ64" s="44"/>
      <c r="BA64" s="43"/>
      <c r="BB64" s="43"/>
      <c r="BC64" s="43"/>
      <c r="BK64" s="61"/>
    </row>
    <row r="65" spans="1:55" ht="60" x14ac:dyDescent="0.25">
      <c r="A65" s="48" t="s">
        <v>264</v>
      </c>
      <c r="B65" s="45" t="s">
        <v>265</v>
      </c>
      <c r="C65" s="45" t="s">
        <v>266</v>
      </c>
      <c r="D65" s="46"/>
      <c r="E65" s="46"/>
      <c r="F65" s="46"/>
      <c r="G65" s="46"/>
      <c r="H65" s="45"/>
      <c r="I65" s="40"/>
      <c r="J65" s="59">
        <f t="shared" si="4"/>
        <v>0</v>
      </c>
      <c r="K65" s="41"/>
      <c r="L65" s="41"/>
      <c r="M65" s="41"/>
      <c r="N65" s="41"/>
      <c r="O65" s="41"/>
      <c r="P65" s="41"/>
      <c r="Q65" s="41"/>
      <c r="R65" s="41"/>
      <c r="S65" s="42"/>
      <c r="T65" s="28"/>
      <c r="U65" s="28">
        <f t="shared" si="3"/>
        <v>0</v>
      </c>
      <c r="V65" s="43"/>
      <c r="W65" s="44"/>
      <c r="X65" s="44"/>
      <c r="Y65" s="44"/>
      <c r="Z65" s="44"/>
      <c r="AA65" s="44"/>
      <c r="AB65" s="43"/>
      <c r="AC65" s="44"/>
      <c r="AD65" s="44"/>
      <c r="AE65" s="44"/>
      <c r="AF65" s="44"/>
      <c r="AG65" s="44"/>
      <c r="AH65" s="43"/>
      <c r="AI65" s="44"/>
      <c r="AJ65" s="44"/>
      <c r="AK65" s="44"/>
      <c r="AL65" s="44"/>
      <c r="AM65" s="44"/>
      <c r="AN65" s="43"/>
      <c r="AO65" s="44"/>
      <c r="AP65" s="44"/>
      <c r="AQ65" s="44"/>
      <c r="AR65" s="44"/>
      <c r="AS65" s="44"/>
      <c r="AT65" s="44"/>
      <c r="AU65" s="43"/>
      <c r="AV65" s="44"/>
      <c r="AW65" s="44"/>
      <c r="AX65" s="44"/>
      <c r="AY65" s="44"/>
      <c r="AZ65" s="44"/>
      <c r="BA65" s="43"/>
      <c r="BB65" s="43"/>
      <c r="BC65" s="43"/>
    </row>
    <row r="66" spans="1:55" ht="300" x14ac:dyDescent="0.25">
      <c r="A66" s="48" t="s">
        <v>267</v>
      </c>
      <c r="B66" s="45" t="s">
        <v>268</v>
      </c>
      <c r="C66" s="45" t="s">
        <v>269</v>
      </c>
      <c r="D66" s="46">
        <v>1</v>
      </c>
      <c r="E66" s="46">
        <v>1</v>
      </c>
      <c r="F66" s="46"/>
      <c r="G66" s="46" t="s">
        <v>111</v>
      </c>
      <c r="H66" s="45" t="s">
        <v>270</v>
      </c>
      <c r="I66" s="40">
        <v>1</v>
      </c>
      <c r="J66" s="59">
        <f t="shared" si="4"/>
        <v>4</v>
      </c>
      <c r="K66" s="41">
        <v>1</v>
      </c>
      <c r="L66" s="41"/>
      <c r="M66" s="41">
        <v>1</v>
      </c>
      <c r="N66" s="41">
        <v>1</v>
      </c>
      <c r="O66" s="41">
        <v>1</v>
      </c>
      <c r="P66" s="41"/>
      <c r="Q66" s="41"/>
      <c r="R66" s="41"/>
      <c r="S66" s="42"/>
      <c r="T66" s="28"/>
      <c r="U66" s="28">
        <f t="shared" si="3"/>
        <v>0</v>
      </c>
      <c r="V66" s="43"/>
      <c r="W66" s="44"/>
      <c r="X66" s="44"/>
      <c r="Y66" s="44"/>
      <c r="Z66" s="44"/>
      <c r="AA66" s="44"/>
      <c r="AB66" s="43"/>
      <c r="AC66" s="44"/>
      <c r="AD66" s="44"/>
      <c r="AE66" s="44"/>
      <c r="AF66" s="44"/>
      <c r="AG66" s="44"/>
      <c r="AH66" s="43"/>
      <c r="AI66" s="44"/>
      <c r="AJ66" s="44"/>
      <c r="AK66" s="44"/>
      <c r="AL66" s="44"/>
      <c r="AM66" s="44"/>
      <c r="AN66" s="43"/>
      <c r="AO66" s="44"/>
      <c r="AP66" s="44"/>
      <c r="AQ66" s="44"/>
      <c r="AR66" s="44"/>
      <c r="AS66" s="44"/>
      <c r="AT66" s="44"/>
      <c r="AU66" s="43"/>
      <c r="AV66" s="44"/>
      <c r="AW66" s="44"/>
      <c r="AX66" s="44"/>
      <c r="AY66" s="44"/>
      <c r="AZ66" s="44"/>
      <c r="BA66" s="43"/>
      <c r="BB66" s="43"/>
      <c r="BC66" s="43"/>
    </row>
    <row r="67" spans="1:55" ht="60" x14ac:dyDescent="0.25">
      <c r="A67" s="48" t="s">
        <v>267</v>
      </c>
      <c r="B67" s="45" t="s">
        <v>268</v>
      </c>
      <c r="C67" s="48" t="s">
        <v>135</v>
      </c>
      <c r="D67" s="46"/>
      <c r="E67" s="46"/>
      <c r="F67" s="46">
        <v>1</v>
      </c>
      <c r="G67" s="46" t="s">
        <v>271</v>
      </c>
      <c r="H67" s="45" t="s">
        <v>272</v>
      </c>
      <c r="I67" s="40"/>
      <c r="J67" s="59">
        <f t="shared" si="4"/>
        <v>0</v>
      </c>
      <c r="K67" s="41"/>
      <c r="L67" s="41"/>
      <c r="M67" s="41"/>
      <c r="N67" s="41"/>
      <c r="O67" s="41"/>
      <c r="P67" s="41"/>
      <c r="Q67" s="41"/>
      <c r="R67" s="41"/>
      <c r="S67" s="42"/>
      <c r="T67" s="28"/>
      <c r="U67" s="28">
        <f t="shared" si="3"/>
        <v>0</v>
      </c>
      <c r="V67" s="43"/>
      <c r="W67" s="44"/>
      <c r="X67" s="44"/>
      <c r="Y67" s="44"/>
      <c r="Z67" s="44"/>
      <c r="AA67" s="44"/>
      <c r="AB67" s="43"/>
      <c r="AC67" s="44"/>
      <c r="AD67" s="44"/>
      <c r="AE67" s="44"/>
      <c r="AF67" s="44"/>
      <c r="AG67" s="44"/>
      <c r="AH67" s="43"/>
      <c r="AI67" s="44"/>
      <c r="AJ67" s="44"/>
      <c r="AK67" s="44"/>
      <c r="AL67" s="44"/>
      <c r="AM67" s="44"/>
      <c r="AN67" s="43"/>
      <c r="AO67" s="44"/>
      <c r="AP67" s="44"/>
      <c r="AQ67" s="44"/>
      <c r="AR67" s="44"/>
      <c r="AS67" s="44"/>
      <c r="AT67" s="44"/>
      <c r="AU67" s="43"/>
      <c r="AV67" s="44"/>
      <c r="AW67" s="44"/>
      <c r="AX67" s="44"/>
      <c r="AY67" s="44"/>
      <c r="AZ67" s="44"/>
      <c r="BA67" s="43"/>
      <c r="BB67" s="43"/>
      <c r="BC67" s="43"/>
    </row>
    <row r="68" spans="1:55" ht="285" x14ac:dyDescent="0.25">
      <c r="A68" s="48" t="s">
        <v>273</v>
      </c>
      <c r="B68" s="45" t="s">
        <v>274</v>
      </c>
      <c r="C68" s="45" t="s">
        <v>275</v>
      </c>
      <c r="D68" s="46">
        <v>1</v>
      </c>
      <c r="E68" s="46">
        <v>1</v>
      </c>
      <c r="F68" s="46"/>
      <c r="G68" s="46" t="s">
        <v>168</v>
      </c>
      <c r="H68" s="45" t="s">
        <v>237</v>
      </c>
      <c r="I68" s="40">
        <v>1</v>
      </c>
      <c r="J68" s="59">
        <f t="shared" si="4"/>
        <v>1</v>
      </c>
      <c r="K68" s="41"/>
      <c r="L68" s="41"/>
      <c r="M68" s="41"/>
      <c r="N68" s="41">
        <v>1</v>
      </c>
      <c r="O68" s="41"/>
      <c r="P68" s="41"/>
      <c r="Q68" s="41"/>
      <c r="R68" s="41"/>
      <c r="S68" s="42"/>
      <c r="T68" s="28"/>
      <c r="U68" s="28">
        <f t="shared" si="3"/>
        <v>0</v>
      </c>
      <c r="V68" s="43"/>
      <c r="W68" s="44"/>
      <c r="X68" s="44"/>
      <c r="Y68" s="44"/>
      <c r="Z68" s="44"/>
      <c r="AA68" s="44"/>
      <c r="AB68" s="43"/>
      <c r="AC68" s="44"/>
      <c r="AD68" s="44"/>
      <c r="AE68" s="44"/>
      <c r="AF68" s="44"/>
      <c r="AG68" s="44"/>
      <c r="AH68" s="43"/>
      <c r="AI68" s="44"/>
      <c r="AJ68" s="44"/>
      <c r="AK68" s="44"/>
      <c r="AL68" s="44"/>
      <c r="AM68" s="44"/>
      <c r="AN68" s="43"/>
      <c r="AO68" s="44"/>
      <c r="AP68" s="44"/>
      <c r="AQ68" s="44"/>
      <c r="AR68" s="44"/>
      <c r="AS68" s="44"/>
      <c r="AT68" s="44"/>
      <c r="AU68" s="43"/>
      <c r="AV68" s="44"/>
      <c r="AW68" s="44"/>
      <c r="AX68" s="44"/>
      <c r="AY68" s="44"/>
      <c r="AZ68" s="44"/>
      <c r="BA68" s="43"/>
      <c r="BB68" s="43"/>
      <c r="BC68" s="43"/>
    </row>
    <row r="69" spans="1:55" ht="90" x14ac:dyDescent="0.25">
      <c r="A69" s="48" t="s">
        <v>276</v>
      </c>
      <c r="B69" s="45" t="s">
        <v>277</v>
      </c>
      <c r="C69" s="45" t="s">
        <v>278</v>
      </c>
      <c r="D69" s="46">
        <v>1</v>
      </c>
      <c r="E69" s="46">
        <v>1</v>
      </c>
      <c r="F69" s="46">
        <v>1</v>
      </c>
      <c r="G69" s="46" t="s">
        <v>279</v>
      </c>
      <c r="H69" s="45" t="s">
        <v>280</v>
      </c>
      <c r="I69" s="40">
        <v>1</v>
      </c>
      <c r="J69" s="59">
        <f t="shared" si="4"/>
        <v>4</v>
      </c>
      <c r="K69" s="41"/>
      <c r="L69" s="41">
        <v>1</v>
      </c>
      <c r="M69" s="41">
        <v>1</v>
      </c>
      <c r="N69" s="41">
        <v>1</v>
      </c>
      <c r="O69" s="41"/>
      <c r="P69" s="41"/>
      <c r="Q69" s="41">
        <v>1</v>
      </c>
      <c r="R69" s="41"/>
      <c r="S69" s="42"/>
      <c r="T69" s="28"/>
      <c r="U69" s="28">
        <f t="shared" si="3"/>
        <v>0</v>
      </c>
      <c r="V69" s="43"/>
      <c r="W69" s="44"/>
      <c r="X69" s="44"/>
      <c r="Y69" s="44"/>
      <c r="Z69" s="44"/>
      <c r="AA69" s="44"/>
      <c r="AB69" s="43"/>
      <c r="AC69" s="44"/>
      <c r="AD69" s="44"/>
      <c r="AE69" s="44"/>
      <c r="AF69" s="44"/>
      <c r="AG69" s="44"/>
      <c r="AH69" s="43"/>
      <c r="AI69" s="44"/>
      <c r="AJ69" s="44"/>
      <c r="AK69" s="44"/>
      <c r="AL69" s="44"/>
      <c r="AM69" s="44"/>
      <c r="AN69" s="43"/>
      <c r="AO69" s="44"/>
      <c r="AP69" s="44"/>
      <c r="AQ69" s="44"/>
      <c r="AR69" s="44"/>
      <c r="AS69" s="44"/>
      <c r="AT69" s="44"/>
      <c r="AU69" s="43"/>
      <c r="AV69" s="44"/>
      <c r="AW69" s="44"/>
      <c r="AX69" s="44"/>
      <c r="AY69" s="44"/>
      <c r="AZ69" s="44"/>
      <c r="BA69" s="43"/>
      <c r="BB69" s="43"/>
      <c r="BC69" s="43"/>
    </row>
    <row r="70" spans="1:55" ht="409.5" x14ac:dyDescent="0.25">
      <c r="A70" s="48" t="s">
        <v>281</v>
      </c>
      <c r="B70" s="45" t="s">
        <v>282</v>
      </c>
      <c r="C70" s="45" t="s">
        <v>564</v>
      </c>
      <c r="D70" s="46">
        <v>1</v>
      </c>
      <c r="E70" s="46">
        <v>1</v>
      </c>
      <c r="F70" s="46"/>
      <c r="G70" s="46" t="s">
        <v>227</v>
      </c>
      <c r="H70" s="45" t="s">
        <v>283</v>
      </c>
      <c r="I70" s="40"/>
      <c r="J70" s="59">
        <f t="shared" si="4"/>
        <v>0</v>
      </c>
      <c r="K70" s="41"/>
      <c r="L70" s="41"/>
      <c r="M70" s="41"/>
      <c r="N70" s="41"/>
      <c r="O70" s="41"/>
      <c r="P70" s="41"/>
      <c r="Q70" s="41"/>
      <c r="R70" s="41"/>
      <c r="S70" s="42"/>
      <c r="T70" s="28"/>
      <c r="U70" s="28">
        <f t="shared" ref="U70:U101" si="5">V70+AB70+AH70+AN70+AU70+BA70+BB70+BC70</f>
        <v>0</v>
      </c>
      <c r="V70" s="43"/>
      <c r="W70" s="44"/>
      <c r="X70" s="44"/>
      <c r="Y70" s="44"/>
      <c r="Z70" s="44"/>
      <c r="AA70" s="44"/>
      <c r="AB70" s="43"/>
      <c r="AC70" s="44"/>
      <c r="AD70" s="44"/>
      <c r="AE70" s="44"/>
      <c r="AF70" s="44"/>
      <c r="AG70" s="44"/>
      <c r="AH70" s="43"/>
      <c r="AI70" s="44"/>
      <c r="AJ70" s="44"/>
      <c r="AK70" s="44"/>
      <c r="AL70" s="44"/>
      <c r="AM70" s="44"/>
      <c r="AN70" s="43"/>
      <c r="AO70" s="44"/>
      <c r="AP70" s="44"/>
      <c r="AQ70" s="44"/>
      <c r="AR70" s="44"/>
      <c r="AS70" s="44"/>
      <c r="AT70" s="44"/>
      <c r="AU70" s="43"/>
      <c r="AV70" s="44"/>
      <c r="AW70" s="44"/>
      <c r="AX70" s="44"/>
      <c r="AY70" s="44"/>
      <c r="AZ70" s="44"/>
      <c r="BA70" s="43"/>
      <c r="BB70" s="43"/>
      <c r="BC70" s="43"/>
    </row>
    <row r="71" spans="1:55" ht="285" x14ac:dyDescent="0.25">
      <c r="A71" s="48" t="s">
        <v>284</v>
      </c>
      <c r="B71" s="45" t="s">
        <v>285</v>
      </c>
      <c r="C71" s="45" t="s">
        <v>286</v>
      </c>
      <c r="D71" s="46">
        <v>1</v>
      </c>
      <c r="E71" s="46">
        <v>1</v>
      </c>
      <c r="F71" s="46"/>
      <c r="G71" s="46" t="s">
        <v>168</v>
      </c>
      <c r="H71" s="45" t="s">
        <v>237</v>
      </c>
      <c r="I71" s="40">
        <v>1</v>
      </c>
      <c r="J71" s="59">
        <f t="shared" si="4"/>
        <v>1</v>
      </c>
      <c r="K71" s="41"/>
      <c r="L71" s="41"/>
      <c r="M71" s="41"/>
      <c r="N71" s="41">
        <v>1</v>
      </c>
      <c r="O71" s="41"/>
      <c r="P71" s="41"/>
      <c r="Q71" s="41"/>
      <c r="R71" s="41"/>
      <c r="S71" s="42"/>
      <c r="T71" s="28"/>
      <c r="U71" s="28">
        <f t="shared" si="5"/>
        <v>0</v>
      </c>
      <c r="V71" s="43"/>
      <c r="W71" s="44"/>
      <c r="X71" s="44"/>
      <c r="Y71" s="44"/>
      <c r="Z71" s="44"/>
      <c r="AA71" s="44"/>
      <c r="AB71" s="43"/>
      <c r="AC71" s="44"/>
      <c r="AD71" s="44"/>
      <c r="AE71" s="44"/>
      <c r="AF71" s="44"/>
      <c r="AG71" s="44"/>
      <c r="AH71" s="43"/>
      <c r="AI71" s="44"/>
      <c r="AJ71" s="44"/>
      <c r="AK71" s="44"/>
      <c r="AL71" s="44"/>
      <c r="AM71" s="44"/>
      <c r="AN71" s="43"/>
      <c r="AO71" s="44"/>
      <c r="AP71" s="44"/>
      <c r="AQ71" s="44"/>
      <c r="AR71" s="44"/>
      <c r="AS71" s="44"/>
      <c r="AT71" s="44"/>
      <c r="AU71" s="43"/>
      <c r="AV71" s="44"/>
      <c r="AW71" s="44"/>
      <c r="AX71" s="44"/>
      <c r="AY71" s="44"/>
      <c r="AZ71" s="44"/>
      <c r="BA71" s="43"/>
      <c r="BB71" s="43"/>
      <c r="BC71" s="43"/>
    </row>
    <row r="72" spans="1:55" ht="60" x14ac:dyDescent="0.25">
      <c r="A72" s="48" t="s">
        <v>287</v>
      </c>
      <c r="B72" s="45" t="s">
        <v>288</v>
      </c>
      <c r="C72" s="48" t="s">
        <v>135</v>
      </c>
      <c r="D72" s="46">
        <v>1</v>
      </c>
      <c r="E72" s="46">
        <v>1</v>
      </c>
      <c r="F72" s="46">
        <v>1</v>
      </c>
      <c r="G72" s="46" t="s">
        <v>289</v>
      </c>
      <c r="H72" s="45" t="s">
        <v>290</v>
      </c>
      <c r="I72" s="40"/>
      <c r="J72" s="59">
        <f t="shared" si="4"/>
        <v>0</v>
      </c>
      <c r="K72" s="41"/>
      <c r="L72" s="41"/>
      <c r="M72" s="41"/>
      <c r="N72" s="41"/>
      <c r="O72" s="41"/>
      <c r="P72" s="41"/>
      <c r="Q72" s="41"/>
      <c r="R72" s="41"/>
      <c r="S72" s="42"/>
      <c r="T72" s="28"/>
      <c r="U72" s="28">
        <f t="shared" si="5"/>
        <v>0</v>
      </c>
      <c r="V72" s="43"/>
      <c r="W72" s="44"/>
      <c r="X72" s="44"/>
      <c r="Y72" s="44"/>
      <c r="Z72" s="44"/>
      <c r="AA72" s="44"/>
      <c r="AB72" s="43"/>
      <c r="AC72" s="44"/>
      <c r="AD72" s="44"/>
      <c r="AE72" s="44"/>
      <c r="AF72" s="44"/>
      <c r="AG72" s="44"/>
      <c r="AH72" s="43"/>
      <c r="AI72" s="44"/>
      <c r="AJ72" s="44"/>
      <c r="AK72" s="44"/>
      <c r="AL72" s="44"/>
      <c r="AM72" s="44"/>
      <c r="AN72" s="43"/>
      <c r="AO72" s="44"/>
      <c r="AP72" s="44"/>
      <c r="AQ72" s="44"/>
      <c r="AR72" s="44"/>
      <c r="AS72" s="44"/>
      <c r="AT72" s="44"/>
      <c r="AU72" s="43"/>
      <c r="AV72" s="44"/>
      <c r="AW72" s="44"/>
      <c r="AX72" s="44"/>
      <c r="AY72" s="44"/>
      <c r="AZ72" s="44"/>
      <c r="BA72" s="43"/>
      <c r="BB72" s="43"/>
      <c r="BC72" s="43"/>
    </row>
    <row r="73" spans="1:55" ht="45" x14ac:dyDescent="0.25">
      <c r="A73" s="48" t="s">
        <v>287</v>
      </c>
      <c r="B73" s="45" t="s">
        <v>288</v>
      </c>
      <c r="C73" s="48" t="s">
        <v>135</v>
      </c>
      <c r="D73" s="46"/>
      <c r="E73" s="46"/>
      <c r="F73" s="46">
        <v>1</v>
      </c>
      <c r="G73" s="46" t="s">
        <v>291</v>
      </c>
      <c r="H73" s="45" t="s">
        <v>292</v>
      </c>
      <c r="I73" s="40"/>
      <c r="J73" s="59">
        <f t="shared" si="4"/>
        <v>0</v>
      </c>
      <c r="K73" s="41"/>
      <c r="L73" s="41"/>
      <c r="M73" s="41"/>
      <c r="N73" s="41"/>
      <c r="O73" s="41"/>
      <c r="P73" s="41"/>
      <c r="Q73" s="41"/>
      <c r="R73" s="41"/>
      <c r="S73" s="42"/>
      <c r="T73" s="28"/>
      <c r="U73" s="28">
        <f t="shared" si="5"/>
        <v>0</v>
      </c>
      <c r="V73" s="43"/>
      <c r="W73" s="44"/>
      <c r="X73" s="44"/>
      <c r="Y73" s="44"/>
      <c r="Z73" s="44"/>
      <c r="AA73" s="44"/>
      <c r="AB73" s="43"/>
      <c r="AC73" s="44"/>
      <c r="AD73" s="44"/>
      <c r="AE73" s="44"/>
      <c r="AF73" s="44"/>
      <c r="AG73" s="44"/>
      <c r="AH73" s="43"/>
      <c r="AI73" s="44"/>
      <c r="AJ73" s="44"/>
      <c r="AK73" s="44"/>
      <c r="AL73" s="44"/>
      <c r="AM73" s="44"/>
      <c r="AN73" s="43"/>
      <c r="AO73" s="44"/>
      <c r="AP73" s="44"/>
      <c r="AQ73" s="44"/>
      <c r="AR73" s="44"/>
      <c r="AS73" s="44"/>
      <c r="AT73" s="44"/>
      <c r="AU73" s="43"/>
      <c r="AV73" s="44"/>
      <c r="AW73" s="44"/>
      <c r="AX73" s="44"/>
      <c r="AY73" s="44"/>
      <c r="AZ73" s="44"/>
      <c r="BA73" s="43"/>
      <c r="BB73" s="43"/>
      <c r="BC73" s="43"/>
    </row>
    <row r="74" spans="1:55" ht="45" x14ac:dyDescent="0.25">
      <c r="A74" s="48" t="s">
        <v>287</v>
      </c>
      <c r="B74" s="45" t="s">
        <v>288</v>
      </c>
      <c r="C74" s="48" t="s">
        <v>135</v>
      </c>
      <c r="D74" s="46"/>
      <c r="E74" s="46"/>
      <c r="F74" s="46">
        <v>1</v>
      </c>
      <c r="G74" s="46" t="s">
        <v>293</v>
      </c>
      <c r="H74" s="45" t="s">
        <v>294</v>
      </c>
      <c r="I74" s="40"/>
      <c r="J74" s="59">
        <f t="shared" si="4"/>
        <v>0</v>
      </c>
      <c r="K74" s="41"/>
      <c r="L74" s="41"/>
      <c r="M74" s="41"/>
      <c r="N74" s="41"/>
      <c r="O74" s="41"/>
      <c r="P74" s="41"/>
      <c r="Q74" s="41"/>
      <c r="R74" s="41"/>
      <c r="S74" s="42"/>
      <c r="T74" s="28">
        <v>1</v>
      </c>
      <c r="U74" s="28">
        <f t="shared" si="5"/>
        <v>3</v>
      </c>
      <c r="V74" s="43"/>
      <c r="W74" s="44"/>
      <c r="X74" s="44"/>
      <c r="Y74" s="44"/>
      <c r="Z74" s="44"/>
      <c r="AA74" s="44"/>
      <c r="AB74" s="43"/>
      <c r="AC74" s="44"/>
      <c r="AD74" s="44"/>
      <c r="AE74" s="44"/>
      <c r="AF74" s="44"/>
      <c r="AG74" s="44"/>
      <c r="AH74" s="43">
        <v>1</v>
      </c>
      <c r="AI74" s="44"/>
      <c r="AJ74" s="44"/>
      <c r="AK74" s="44"/>
      <c r="AL74" s="44"/>
      <c r="AM74" s="44">
        <v>1</v>
      </c>
      <c r="AN74" s="43"/>
      <c r="AO74" s="44"/>
      <c r="AP74" s="44"/>
      <c r="AQ74" s="44"/>
      <c r="AR74" s="44"/>
      <c r="AS74" s="44"/>
      <c r="AT74" s="44"/>
      <c r="AU74" s="43">
        <v>1</v>
      </c>
      <c r="AV74" s="44"/>
      <c r="AW74" s="44"/>
      <c r="AX74" s="44"/>
      <c r="AY74" s="44">
        <v>1</v>
      </c>
      <c r="AZ74" s="44"/>
      <c r="BA74" s="43">
        <v>1</v>
      </c>
      <c r="BB74" s="43"/>
      <c r="BC74" s="43"/>
    </row>
    <row r="75" spans="1:55" ht="60" x14ac:dyDescent="0.25">
      <c r="A75" s="48" t="s">
        <v>287</v>
      </c>
      <c r="B75" s="45" t="s">
        <v>288</v>
      </c>
      <c r="C75" s="48" t="s">
        <v>135</v>
      </c>
      <c r="D75" s="46"/>
      <c r="E75" s="46"/>
      <c r="F75" s="46">
        <v>1</v>
      </c>
      <c r="G75" s="46" t="s">
        <v>295</v>
      </c>
      <c r="H75" s="45" t="s">
        <v>296</v>
      </c>
      <c r="I75" s="40">
        <v>1</v>
      </c>
      <c r="J75" s="59">
        <f t="shared" si="4"/>
        <v>1</v>
      </c>
      <c r="K75" s="41">
        <v>1</v>
      </c>
      <c r="L75" s="41"/>
      <c r="M75" s="41"/>
      <c r="N75" s="41"/>
      <c r="O75" s="41"/>
      <c r="P75" s="41"/>
      <c r="Q75" s="41"/>
      <c r="R75" s="41"/>
      <c r="S75" s="42"/>
      <c r="T75" s="28"/>
      <c r="U75" s="28">
        <f t="shared" si="5"/>
        <v>0</v>
      </c>
      <c r="V75" s="43"/>
      <c r="W75" s="44"/>
      <c r="X75" s="44"/>
      <c r="Y75" s="44"/>
      <c r="Z75" s="44"/>
      <c r="AA75" s="44"/>
      <c r="AB75" s="43"/>
      <c r="AC75" s="44"/>
      <c r="AD75" s="44"/>
      <c r="AE75" s="44"/>
      <c r="AF75" s="44"/>
      <c r="AG75" s="44"/>
      <c r="AH75" s="43"/>
      <c r="AI75" s="44"/>
      <c r="AJ75" s="44"/>
      <c r="AK75" s="44"/>
      <c r="AL75" s="44"/>
      <c r="AM75" s="44"/>
      <c r="AN75" s="43"/>
      <c r="AO75" s="44"/>
      <c r="AP75" s="44"/>
      <c r="AQ75" s="44"/>
      <c r="AR75" s="44"/>
      <c r="AS75" s="44"/>
      <c r="AT75" s="44"/>
      <c r="AU75" s="43"/>
      <c r="AV75" s="44"/>
      <c r="AW75" s="44"/>
      <c r="AX75" s="44"/>
      <c r="AY75" s="44"/>
      <c r="AZ75" s="44"/>
      <c r="BA75" s="43"/>
      <c r="BB75" s="43"/>
      <c r="BC75" s="43"/>
    </row>
    <row r="76" spans="1:55" ht="60" x14ac:dyDescent="0.25">
      <c r="A76" s="48" t="s">
        <v>287</v>
      </c>
      <c r="B76" s="45" t="s">
        <v>288</v>
      </c>
      <c r="C76" s="48" t="s">
        <v>135</v>
      </c>
      <c r="D76" s="46"/>
      <c r="E76" s="46"/>
      <c r="F76" s="46">
        <v>1</v>
      </c>
      <c r="G76" s="46" t="s">
        <v>297</v>
      </c>
      <c r="H76" s="45" t="s">
        <v>298</v>
      </c>
      <c r="I76" s="40"/>
      <c r="J76" s="59">
        <f t="shared" si="4"/>
        <v>0</v>
      </c>
      <c r="K76" s="41"/>
      <c r="L76" s="41"/>
      <c r="M76" s="41"/>
      <c r="N76" s="41"/>
      <c r="O76" s="41"/>
      <c r="P76" s="41"/>
      <c r="Q76" s="41"/>
      <c r="R76" s="41"/>
      <c r="S76" s="42"/>
      <c r="T76" s="28">
        <v>1</v>
      </c>
      <c r="U76" s="28">
        <f t="shared" si="5"/>
        <v>1</v>
      </c>
      <c r="V76" s="43"/>
      <c r="W76" s="44"/>
      <c r="X76" s="44"/>
      <c r="Y76" s="44"/>
      <c r="Z76" s="44"/>
      <c r="AA76" s="44"/>
      <c r="AB76" s="43"/>
      <c r="AC76" s="44"/>
      <c r="AD76" s="44"/>
      <c r="AE76" s="44"/>
      <c r="AF76" s="44"/>
      <c r="AG76" s="44"/>
      <c r="AH76" s="43"/>
      <c r="AI76" s="44"/>
      <c r="AJ76" s="44"/>
      <c r="AK76" s="44"/>
      <c r="AL76" s="44"/>
      <c r="AM76" s="44"/>
      <c r="AN76" s="43"/>
      <c r="AO76" s="44"/>
      <c r="AP76" s="44"/>
      <c r="AQ76" s="44"/>
      <c r="AR76" s="44"/>
      <c r="AS76" s="44"/>
      <c r="AT76" s="44"/>
      <c r="AU76" s="43"/>
      <c r="AV76" s="44"/>
      <c r="AW76" s="44"/>
      <c r="AX76" s="44"/>
      <c r="AY76" s="44"/>
      <c r="AZ76" s="44"/>
      <c r="BA76" s="43">
        <v>1</v>
      </c>
      <c r="BB76" s="43"/>
      <c r="BC76" s="43"/>
    </row>
    <row r="77" spans="1:55" ht="405" x14ac:dyDescent="0.25">
      <c r="A77" s="48" t="s">
        <v>287</v>
      </c>
      <c r="B77" s="45" t="s">
        <v>288</v>
      </c>
      <c r="C77" s="45" t="s">
        <v>299</v>
      </c>
      <c r="D77" s="46"/>
      <c r="E77" s="46"/>
      <c r="F77" s="46">
        <v>1</v>
      </c>
      <c r="G77" s="46" t="s">
        <v>300</v>
      </c>
      <c r="H77" s="45" t="s">
        <v>301</v>
      </c>
      <c r="I77" s="40"/>
      <c r="J77" s="59">
        <f t="shared" si="4"/>
        <v>2</v>
      </c>
      <c r="K77" s="41">
        <v>1</v>
      </c>
      <c r="L77" s="41"/>
      <c r="M77" s="41"/>
      <c r="N77" s="41"/>
      <c r="O77" s="41">
        <v>1</v>
      </c>
      <c r="P77" s="41"/>
      <c r="Q77" s="41"/>
      <c r="R77" s="41"/>
      <c r="S77" s="42"/>
      <c r="T77" s="28">
        <v>1</v>
      </c>
      <c r="U77" s="28">
        <f t="shared" si="5"/>
        <v>2</v>
      </c>
      <c r="V77" s="43"/>
      <c r="W77" s="44"/>
      <c r="X77" s="44"/>
      <c r="Y77" s="44"/>
      <c r="Z77" s="44"/>
      <c r="AA77" s="44"/>
      <c r="AB77" s="43"/>
      <c r="AC77" s="44"/>
      <c r="AD77" s="44"/>
      <c r="AE77" s="44"/>
      <c r="AF77" s="44"/>
      <c r="AG77" s="44"/>
      <c r="AH77" s="43">
        <v>1</v>
      </c>
      <c r="AI77" s="44"/>
      <c r="AJ77" s="44"/>
      <c r="AK77" s="44"/>
      <c r="AL77" s="44"/>
      <c r="AM77" s="44">
        <v>1</v>
      </c>
      <c r="AN77" s="43"/>
      <c r="AO77" s="44"/>
      <c r="AP77" s="44"/>
      <c r="AQ77" s="44"/>
      <c r="AR77" s="44"/>
      <c r="AS77" s="44"/>
      <c r="AT77" s="44"/>
      <c r="AU77" s="43"/>
      <c r="AV77" s="44"/>
      <c r="AW77" s="44"/>
      <c r="AX77" s="44"/>
      <c r="AY77" s="44"/>
      <c r="AZ77" s="44"/>
      <c r="BA77" s="43">
        <v>1</v>
      </c>
      <c r="BB77" s="43"/>
      <c r="BC77" s="43"/>
    </row>
    <row r="78" spans="1:55" ht="45" x14ac:dyDescent="0.25">
      <c r="A78" s="48" t="s">
        <v>287</v>
      </c>
      <c r="B78" s="45" t="s">
        <v>288</v>
      </c>
      <c r="C78" s="48" t="s">
        <v>135</v>
      </c>
      <c r="D78" s="46"/>
      <c r="E78" s="46"/>
      <c r="F78" s="46"/>
      <c r="G78" s="46" t="s">
        <v>76</v>
      </c>
      <c r="H78" s="45" t="s">
        <v>302</v>
      </c>
      <c r="I78" s="40"/>
      <c r="J78" s="59">
        <f t="shared" si="4"/>
        <v>0</v>
      </c>
      <c r="K78" s="41"/>
      <c r="L78" s="41"/>
      <c r="M78" s="41"/>
      <c r="N78" s="41"/>
      <c r="O78" s="41"/>
      <c r="P78" s="41"/>
      <c r="Q78" s="41"/>
      <c r="R78" s="41"/>
      <c r="S78" s="42"/>
      <c r="T78" s="28"/>
      <c r="U78" s="28">
        <f t="shared" si="5"/>
        <v>0</v>
      </c>
      <c r="V78" s="43"/>
      <c r="W78" s="44"/>
      <c r="X78" s="44"/>
      <c r="Y78" s="44"/>
      <c r="Z78" s="44"/>
      <c r="AA78" s="44"/>
      <c r="AB78" s="43"/>
      <c r="AC78" s="44"/>
      <c r="AD78" s="44"/>
      <c r="AE78" s="44"/>
      <c r="AF78" s="44"/>
      <c r="AG78" s="44"/>
      <c r="AH78" s="43"/>
      <c r="AI78" s="44"/>
      <c r="AJ78" s="44"/>
      <c r="AK78" s="44"/>
      <c r="AL78" s="44"/>
      <c r="AM78" s="44"/>
      <c r="AN78" s="43"/>
      <c r="AO78" s="44"/>
      <c r="AP78" s="44"/>
      <c r="AQ78" s="44"/>
      <c r="AR78" s="44"/>
      <c r="AS78" s="44"/>
      <c r="AT78" s="44"/>
      <c r="AU78" s="43"/>
      <c r="AV78" s="44"/>
      <c r="AW78" s="44"/>
      <c r="AX78" s="44"/>
      <c r="AY78" s="44"/>
      <c r="AZ78" s="44"/>
      <c r="BA78" s="43"/>
      <c r="BB78" s="43"/>
      <c r="BC78" s="43"/>
    </row>
    <row r="79" spans="1:55" ht="60" x14ac:dyDescent="0.25">
      <c r="A79" s="48" t="s">
        <v>287</v>
      </c>
      <c r="B79" s="45" t="s">
        <v>288</v>
      </c>
      <c r="C79" s="48" t="s">
        <v>135</v>
      </c>
      <c r="D79" s="46"/>
      <c r="E79" s="46"/>
      <c r="F79" s="46"/>
      <c r="G79" s="46" t="s">
        <v>168</v>
      </c>
      <c r="H79" s="45" t="s">
        <v>303</v>
      </c>
      <c r="I79" s="40"/>
      <c r="J79" s="59">
        <f t="shared" si="4"/>
        <v>0</v>
      </c>
      <c r="K79" s="41"/>
      <c r="L79" s="41"/>
      <c r="M79" s="41"/>
      <c r="N79" s="41"/>
      <c r="O79" s="41"/>
      <c r="P79" s="41"/>
      <c r="Q79" s="41"/>
      <c r="R79" s="41"/>
      <c r="S79" s="42"/>
      <c r="T79" s="28"/>
      <c r="U79" s="28">
        <f t="shared" si="5"/>
        <v>0</v>
      </c>
      <c r="V79" s="43"/>
      <c r="W79" s="44"/>
      <c r="X79" s="44"/>
      <c r="Y79" s="44"/>
      <c r="Z79" s="44"/>
      <c r="AA79" s="44"/>
      <c r="AB79" s="43"/>
      <c r="AC79" s="44"/>
      <c r="AD79" s="44"/>
      <c r="AE79" s="44"/>
      <c r="AF79" s="44"/>
      <c r="AG79" s="44"/>
      <c r="AH79" s="43"/>
      <c r="AI79" s="44"/>
      <c r="AJ79" s="44"/>
      <c r="AK79" s="44"/>
      <c r="AL79" s="44"/>
      <c r="AM79" s="44"/>
      <c r="AN79" s="43"/>
      <c r="AO79" s="44"/>
      <c r="AP79" s="44"/>
      <c r="AQ79" s="44"/>
      <c r="AR79" s="44"/>
      <c r="AS79" s="44"/>
      <c r="AT79" s="44"/>
      <c r="AU79" s="43"/>
      <c r="AV79" s="44"/>
      <c r="AW79" s="44"/>
      <c r="AX79" s="44"/>
      <c r="AY79" s="44"/>
      <c r="AZ79" s="44"/>
      <c r="BA79" s="43"/>
      <c r="BB79" s="43"/>
      <c r="BC79" s="43"/>
    </row>
    <row r="80" spans="1:55" ht="60" x14ac:dyDescent="0.25">
      <c r="A80" s="48" t="s">
        <v>304</v>
      </c>
      <c r="B80" s="45" t="s">
        <v>305</v>
      </c>
      <c r="C80" s="45" t="s">
        <v>306</v>
      </c>
      <c r="D80" s="46"/>
      <c r="E80" s="46">
        <v>1</v>
      </c>
      <c r="F80" s="46">
        <v>1</v>
      </c>
      <c r="G80" s="46" t="s">
        <v>307</v>
      </c>
      <c r="H80" s="22" t="s">
        <v>308</v>
      </c>
      <c r="I80" s="40">
        <v>1</v>
      </c>
      <c r="J80" s="59">
        <f t="shared" si="4"/>
        <v>2</v>
      </c>
      <c r="K80" s="41"/>
      <c r="L80" s="41"/>
      <c r="M80" s="41"/>
      <c r="N80" s="41"/>
      <c r="O80" s="41">
        <v>1</v>
      </c>
      <c r="P80" s="41">
        <v>1</v>
      </c>
      <c r="Q80" s="41"/>
      <c r="R80" s="41"/>
      <c r="S80" s="42"/>
      <c r="T80" s="28"/>
      <c r="U80" s="28">
        <f t="shared" si="5"/>
        <v>0</v>
      </c>
      <c r="V80" s="43"/>
      <c r="W80" s="44"/>
      <c r="X80" s="44"/>
      <c r="Y80" s="44"/>
      <c r="Z80" s="44"/>
      <c r="AA80" s="44"/>
      <c r="AB80" s="43"/>
      <c r="AC80" s="44"/>
      <c r="AD80" s="44"/>
      <c r="AE80" s="44"/>
      <c r="AF80" s="44"/>
      <c r="AG80" s="44"/>
      <c r="AH80" s="43"/>
      <c r="AI80" s="44"/>
      <c r="AJ80" s="44"/>
      <c r="AK80" s="44"/>
      <c r="AL80" s="44"/>
      <c r="AM80" s="44"/>
      <c r="AN80" s="43"/>
      <c r="AO80" s="44"/>
      <c r="AP80" s="44"/>
      <c r="AQ80" s="44"/>
      <c r="AR80" s="44"/>
      <c r="AS80" s="44"/>
      <c r="AT80" s="44"/>
      <c r="AU80" s="43"/>
      <c r="AV80" s="44"/>
      <c r="AW80" s="44"/>
      <c r="AX80" s="44"/>
      <c r="AY80" s="44"/>
      <c r="AZ80" s="44"/>
      <c r="BA80" s="43"/>
      <c r="BB80" s="43"/>
      <c r="BC80" s="43"/>
    </row>
    <row r="81" spans="1:55" ht="285" x14ac:dyDescent="0.25">
      <c r="A81" s="48" t="s">
        <v>309</v>
      </c>
      <c r="B81" s="45" t="s">
        <v>310</v>
      </c>
      <c r="C81" s="45" t="s">
        <v>565</v>
      </c>
      <c r="D81" s="46">
        <v>1</v>
      </c>
      <c r="E81" s="46">
        <v>1</v>
      </c>
      <c r="F81" s="46"/>
      <c r="G81" s="46" t="s">
        <v>311</v>
      </c>
      <c r="H81" s="45" t="s">
        <v>312</v>
      </c>
      <c r="I81" s="40">
        <v>1</v>
      </c>
      <c r="J81" s="59">
        <f t="shared" si="4"/>
        <v>2</v>
      </c>
      <c r="K81" s="41">
        <v>1</v>
      </c>
      <c r="L81" s="41"/>
      <c r="M81" s="41"/>
      <c r="N81" s="41"/>
      <c r="O81" s="41">
        <v>1</v>
      </c>
      <c r="P81" s="41"/>
      <c r="Q81" s="41"/>
      <c r="R81" s="41"/>
      <c r="S81" s="42"/>
      <c r="T81" s="28"/>
      <c r="U81" s="28">
        <f t="shared" si="5"/>
        <v>0</v>
      </c>
      <c r="V81" s="43"/>
      <c r="W81" s="44"/>
      <c r="X81" s="44"/>
      <c r="Y81" s="44"/>
      <c r="Z81" s="44"/>
      <c r="AA81" s="44"/>
      <c r="AB81" s="43"/>
      <c r="AC81" s="44"/>
      <c r="AD81" s="44"/>
      <c r="AE81" s="44"/>
      <c r="AF81" s="44"/>
      <c r="AG81" s="44"/>
      <c r="AH81" s="43"/>
      <c r="AI81" s="44"/>
      <c r="AJ81" s="44"/>
      <c r="AK81" s="44"/>
      <c r="AL81" s="44"/>
      <c r="AM81" s="44"/>
      <c r="AN81" s="43"/>
      <c r="AO81" s="44"/>
      <c r="AP81" s="44"/>
      <c r="AQ81" s="44"/>
      <c r="AR81" s="44"/>
      <c r="AS81" s="44"/>
      <c r="AT81" s="44"/>
      <c r="AU81" s="43"/>
      <c r="AV81" s="44"/>
      <c r="AW81" s="44"/>
      <c r="AX81" s="44"/>
      <c r="AY81" s="44"/>
      <c r="AZ81" s="44"/>
      <c r="BA81" s="43"/>
      <c r="BB81" s="43"/>
      <c r="BC81" s="43"/>
    </row>
    <row r="82" spans="1:55" ht="330" x14ac:dyDescent="0.25">
      <c r="A82" s="18" t="s">
        <v>313</v>
      </c>
      <c r="B82" s="45" t="s">
        <v>314</v>
      </c>
      <c r="C82" s="45" t="s">
        <v>315</v>
      </c>
      <c r="D82" s="46">
        <v>1</v>
      </c>
      <c r="E82" s="46">
        <v>1</v>
      </c>
      <c r="F82" s="46"/>
      <c r="G82" s="46" t="s">
        <v>316</v>
      </c>
      <c r="H82" s="45" t="s">
        <v>317</v>
      </c>
      <c r="I82" s="40">
        <v>1</v>
      </c>
      <c r="J82" s="59">
        <f t="shared" si="4"/>
        <v>4</v>
      </c>
      <c r="K82" s="41">
        <v>1</v>
      </c>
      <c r="L82" s="41"/>
      <c r="M82" s="41">
        <v>1</v>
      </c>
      <c r="N82" s="41">
        <v>1</v>
      </c>
      <c r="O82" s="41">
        <v>1</v>
      </c>
      <c r="P82" s="41"/>
      <c r="Q82" s="41"/>
      <c r="R82" s="41"/>
      <c r="S82" s="42"/>
      <c r="T82" s="28"/>
      <c r="U82" s="28">
        <f t="shared" si="5"/>
        <v>0</v>
      </c>
      <c r="V82" s="43"/>
      <c r="W82" s="44"/>
      <c r="X82" s="44"/>
      <c r="Y82" s="44"/>
      <c r="Z82" s="44"/>
      <c r="AA82" s="44"/>
      <c r="AB82" s="43"/>
      <c r="AC82" s="44"/>
      <c r="AD82" s="44"/>
      <c r="AE82" s="44"/>
      <c r="AF82" s="44"/>
      <c r="AG82" s="44"/>
      <c r="AH82" s="43"/>
      <c r="AI82" s="44"/>
      <c r="AJ82" s="44"/>
      <c r="AK82" s="44"/>
      <c r="AL82" s="44"/>
      <c r="AM82" s="44"/>
      <c r="AN82" s="43"/>
      <c r="AO82" s="44"/>
      <c r="AP82" s="44"/>
      <c r="AQ82" s="44"/>
      <c r="AR82" s="44"/>
      <c r="AS82" s="44"/>
      <c r="AT82" s="44"/>
      <c r="AU82" s="43"/>
      <c r="AV82" s="44"/>
      <c r="AW82" s="44"/>
      <c r="AX82" s="44"/>
      <c r="AY82" s="44"/>
      <c r="AZ82" s="44"/>
      <c r="BA82" s="43"/>
      <c r="BB82" s="43"/>
      <c r="BC82" s="43"/>
    </row>
    <row r="83" spans="1:55" ht="150" x14ac:dyDescent="0.25">
      <c r="A83" s="48" t="s">
        <v>318</v>
      </c>
      <c r="B83" s="45" t="s">
        <v>319</v>
      </c>
      <c r="C83" s="45" t="s">
        <v>320</v>
      </c>
      <c r="D83" s="46">
        <v>1</v>
      </c>
      <c r="E83" s="46">
        <v>1</v>
      </c>
      <c r="F83" s="46"/>
      <c r="G83" s="46" t="s">
        <v>106</v>
      </c>
      <c r="H83" s="45" t="s">
        <v>321</v>
      </c>
      <c r="I83" s="40">
        <v>1</v>
      </c>
      <c r="J83" s="59">
        <f t="shared" si="4"/>
        <v>3</v>
      </c>
      <c r="K83" s="41">
        <v>1</v>
      </c>
      <c r="L83" s="41"/>
      <c r="M83" s="41">
        <v>1</v>
      </c>
      <c r="N83" s="41"/>
      <c r="O83" s="41">
        <v>1</v>
      </c>
      <c r="P83" s="41"/>
      <c r="Q83" s="41"/>
      <c r="R83" s="41"/>
      <c r="S83" s="42"/>
      <c r="T83" s="28"/>
      <c r="U83" s="28">
        <f t="shared" si="5"/>
        <v>0</v>
      </c>
      <c r="V83" s="43"/>
      <c r="W83" s="44"/>
      <c r="X83" s="44"/>
      <c r="Y83" s="44"/>
      <c r="Z83" s="44"/>
      <c r="AA83" s="44"/>
      <c r="AB83" s="43"/>
      <c r="AC83" s="44"/>
      <c r="AD83" s="44"/>
      <c r="AE83" s="44"/>
      <c r="AF83" s="44"/>
      <c r="AG83" s="44"/>
      <c r="AH83" s="43"/>
      <c r="AI83" s="44"/>
      <c r="AJ83" s="44"/>
      <c r="AK83" s="44"/>
      <c r="AL83" s="44"/>
      <c r="AM83" s="44"/>
      <c r="AN83" s="43"/>
      <c r="AO83" s="44"/>
      <c r="AP83" s="44"/>
      <c r="AQ83" s="44"/>
      <c r="AR83" s="44"/>
      <c r="AS83" s="44"/>
      <c r="AT83" s="44"/>
      <c r="AU83" s="43"/>
      <c r="AV83" s="44"/>
      <c r="AW83" s="44"/>
      <c r="AX83" s="44"/>
      <c r="AY83" s="44"/>
      <c r="AZ83" s="44"/>
      <c r="BA83" s="43"/>
      <c r="BB83" s="43"/>
      <c r="BC83" s="43"/>
    </row>
    <row r="84" spans="1:55" ht="330" x14ac:dyDescent="0.25">
      <c r="A84" s="48" t="s">
        <v>322</v>
      </c>
      <c r="B84" s="45" t="s">
        <v>323</v>
      </c>
      <c r="C84" s="45" t="s">
        <v>324</v>
      </c>
      <c r="D84" s="46">
        <v>1</v>
      </c>
      <c r="E84" s="46">
        <v>1</v>
      </c>
      <c r="F84" s="46"/>
      <c r="G84" s="46" t="s">
        <v>316</v>
      </c>
      <c r="H84" s="45" t="s">
        <v>325</v>
      </c>
      <c r="I84" s="40">
        <v>1</v>
      </c>
      <c r="J84" s="59">
        <f t="shared" si="4"/>
        <v>4</v>
      </c>
      <c r="K84" s="41">
        <v>1</v>
      </c>
      <c r="L84" s="41"/>
      <c r="M84" s="41">
        <v>1</v>
      </c>
      <c r="N84" s="41">
        <v>1</v>
      </c>
      <c r="O84" s="41">
        <v>1</v>
      </c>
      <c r="P84" s="41"/>
      <c r="Q84" s="41"/>
      <c r="R84" s="41"/>
      <c r="S84" s="42"/>
      <c r="T84" s="28"/>
      <c r="U84" s="28">
        <f t="shared" si="5"/>
        <v>0</v>
      </c>
      <c r="V84" s="43"/>
      <c r="W84" s="44"/>
      <c r="X84" s="44"/>
      <c r="Y84" s="44"/>
      <c r="Z84" s="44"/>
      <c r="AA84" s="44"/>
      <c r="AB84" s="43"/>
      <c r="AC84" s="44"/>
      <c r="AD84" s="44"/>
      <c r="AE84" s="44"/>
      <c r="AF84" s="44"/>
      <c r="AG84" s="44"/>
      <c r="AH84" s="43"/>
      <c r="AI84" s="44"/>
      <c r="AJ84" s="44"/>
      <c r="AK84" s="44"/>
      <c r="AL84" s="44"/>
      <c r="AM84" s="44"/>
      <c r="AN84" s="43"/>
      <c r="AO84" s="44"/>
      <c r="AP84" s="44"/>
      <c r="AQ84" s="44"/>
      <c r="AR84" s="44"/>
      <c r="AS84" s="44"/>
      <c r="AT84" s="44"/>
      <c r="AU84" s="43"/>
      <c r="AV84" s="44"/>
      <c r="AW84" s="44"/>
      <c r="AX84" s="44"/>
      <c r="AY84" s="44"/>
      <c r="AZ84" s="44"/>
      <c r="BA84" s="43"/>
      <c r="BB84" s="43"/>
      <c r="BC84" s="43"/>
    </row>
    <row r="85" spans="1:55" ht="409.5" x14ac:dyDescent="0.25">
      <c r="A85" s="48" t="s">
        <v>326</v>
      </c>
      <c r="B85" s="45" t="s">
        <v>327</v>
      </c>
      <c r="C85" s="45" t="s">
        <v>564</v>
      </c>
      <c r="D85" s="46">
        <v>1</v>
      </c>
      <c r="E85" s="46">
        <v>1</v>
      </c>
      <c r="F85" s="46"/>
      <c r="G85" s="46" t="s">
        <v>227</v>
      </c>
      <c r="H85" s="45" t="s">
        <v>228</v>
      </c>
      <c r="I85" s="40"/>
      <c r="J85" s="59">
        <f t="shared" si="4"/>
        <v>0</v>
      </c>
      <c r="K85" s="41"/>
      <c r="L85" s="41"/>
      <c r="M85" s="41"/>
      <c r="N85" s="41"/>
      <c r="O85" s="41"/>
      <c r="P85" s="41"/>
      <c r="Q85" s="41"/>
      <c r="R85" s="41"/>
      <c r="S85" s="42"/>
      <c r="T85" s="28"/>
      <c r="U85" s="28">
        <f t="shared" si="5"/>
        <v>0</v>
      </c>
      <c r="V85" s="43"/>
      <c r="W85" s="44"/>
      <c r="X85" s="44"/>
      <c r="Y85" s="44"/>
      <c r="Z85" s="44"/>
      <c r="AA85" s="44"/>
      <c r="AB85" s="43"/>
      <c r="AC85" s="44"/>
      <c r="AD85" s="44"/>
      <c r="AE85" s="44"/>
      <c r="AF85" s="44"/>
      <c r="AG85" s="44"/>
      <c r="AH85" s="43"/>
      <c r="AI85" s="44"/>
      <c r="AJ85" s="44"/>
      <c r="AK85" s="44"/>
      <c r="AL85" s="44"/>
      <c r="AM85" s="44"/>
      <c r="AN85" s="43"/>
      <c r="AO85" s="44"/>
      <c r="AP85" s="44"/>
      <c r="AQ85" s="44"/>
      <c r="AR85" s="44"/>
      <c r="AS85" s="44"/>
      <c r="AT85" s="44"/>
      <c r="AU85" s="43"/>
      <c r="AV85" s="44"/>
      <c r="AW85" s="44"/>
      <c r="AX85" s="44"/>
      <c r="AY85" s="44"/>
      <c r="AZ85" s="44"/>
      <c r="BA85" s="43"/>
      <c r="BB85" s="43"/>
      <c r="BC85" s="43"/>
    </row>
    <row r="86" spans="1:55" ht="30" x14ac:dyDescent="0.25">
      <c r="A86" s="48" t="s">
        <v>326</v>
      </c>
      <c r="B86" s="45" t="s">
        <v>328</v>
      </c>
      <c r="C86" s="48" t="s">
        <v>329</v>
      </c>
      <c r="D86" s="46"/>
      <c r="E86" s="46"/>
      <c r="F86" s="46"/>
      <c r="G86" s="46"/>
      <c r="H86" s="45"/>
      <c r="I86" s="40"/>
      <c r="J86" s="59">
        <f t="shared" si="4"/>
        <v>0</v>
      </c>
      <c r="K86" s="41"/>
      <c r="L86" s="41"/>
      <c r="M86" s="41"/>
      <c r="N86" s="41"/>
      <c r="O86" s="41"/>
      <c r="P86" s="41"/>
      <c r="Q86" s="41"/>
      <c r="R86" s="41"/>
      <c r="S86" s="42"/>
      <c r="T86" s="28"/>
      <c r="U86" s="28">
        <f t="shared" si="5"/>
        <v>0</v>
      </c>
      <c r="V86" s="43"/>
      <c r="W86" s="44"/>
      <c r="X86" s="44"/>
      <c r="Y86" s="44"/>
      <c r="Z86" s="44"/>
      <c r="AA86" s="44"/>
      <c r="AB86" s="43"/>
      <c r="AC86" s="44"/>
      <c r="AD86" s="44"/>
      <c r="AE86" s="44"/>
      <c r="AF86" s="44"/>
      <c r="AG86" s="44"/>
      <c r="AH86" s="43"/>
      <c r="AI86" s="44"/>
      <c r="AJ86" s="44"/>
      <c r="AK86" s="44"/>
      <c r="AL86" s="44"/>
      <c r="AM86" s="44"/>
      <c r="AN86" s="43"/>
      <c r="AO86" s="44"/>
      <c r="AP86" s="44"/>
      <c r="AQ86" s="44"/>
      <c r="AR86" s="44"/>
      <c r="AS86" s="44"/>
      <c r="AT86" s="44"/>
      <c r="AU86" s="43"/>
      <c r="AV86" s="44"/>
      <c r="AW86" s="44"/>
      <c r="AX86" s="44"/>
      <c r="AY86" s="44"/>
      <c r="AZ86" s="44"/>
      <c r="BA86" s="43"/>
      <c r="BB86" s="43"/>
      <c r="BC86" s="43"/>
    </row>
    <row r="87" spans="1:55" ht="409.5" x14ac:dyDescent="0.25">
      <c r="A87" s="48" t="s">
        <v>330</v>
      </c>
      <c r="B87" s="45" t="s">
        <v>331</v>
      </c>
      <c r="C87" s="45" t="s">
        <v>332</v>
      </c>
      <c r="D87" s="46">
        <v>1</v>
      </c>
      <c r="E87" s="46">
        <v>1</v>
      </c>
      <c r="F87" s="46"/>
      <c r="G87" s="46" t="s">
        <v>333</v>
      </c>
      <c r="H87" s="45" t="s">
        <v>334</v>
      </c>
      <c r="I87" s="40">
        <v>1</v>
      </c>
      <c r="J87" s="59">
        <f t="shared" ref="J87:J106" si="6">SUM(K87:R87)</f>
        <v>6</v>
      </c>
      <c r="K87" s="41">
        <v>1</v>
      </c>
      <c r="L87" s="41"/>
      <c r="M87" s="41">
        <v>1</v>
      </c>
      <c r="N87" s="41">
        <v>1</v>
      </c>
      <c r="O87" s="41">
        <v>1</v>
      </c>
      <c r="P87" s="41">
        <v>1</v>
      </c>
      <c r="Q87" s="41">
        <v>1</v>
      </c>
      <c r="R87" s="41"/>
      <c r="S87" s="42"/>
      <c r="T87" s="28">
        <v>1</v>
      </c>
      <c r="U87" s="28">
        <f t="shared" si="5"/>
        <v>1</v>
      </c>
      <c r="V87" s="43"/>
      <c r="W87" s="44"/>
      <c r="X87" s="44"/>
      <c r="Y87" s="44"/>
      <c r="Z87" s="44"/>
      <c r="AA87" s="44"/>
      <c r="AB87" s="43"/>
      <c r="AC87" s="44"/>
      <c r="AD87" s="44"/>
      <c r="AE87" s="44"/>
      <c r="AF87" s="44"/>
      <c r="AG87" s="44"/>
      <c r="AH87" s="43"/>
      <c r="AI87" s="44"/>
      <c r="AJ87" s="44"/>
      <c r="AK87" s="44"/>
      <c r="AL87" s="44"/>
      <c r="AM87" s="44"/>
      <c r="AN87" s="43"/>
      <c r="AO87" s="44"/>
      <c r="AP87" s="44"/>
      <c r="AQ87" s="44"/>
      <c r="AR87" s="44"/>
      <c r="AS87" s="44"/>
      <c r="AT87" s="44"/>
      <c r="AU87" s="43">
        <v>1</v>
      </c>
      <c r="AV87" s="44"/>
      <c r="AW87" s="44">
        <v>1</v>
      </c>
      <c r="AX87" s="44"/>
      <c r="AY87" s="44"/>
      <c r="AZ87" s="44"/>
      <c r="BA87" s="43"/>
      <c r="BB87" s="43"/>
      <c r="BC87" s="43"/>
    </row>
    <row r="88" spans="1:55" ht="45" x14ac:dyDescent="0.25">
      <c r="A88" s="48" t="s">
        <v>335</v>
      </c>
      <c r="B88" s="45" t="s">
        <v>331</v>
      </c>
      <c r="C88" s="48" t="s">
        <v>135</v>
      </c>
      <c r="D88" s="46"/>
      <c r="E88" s="46"/>
      <c r="F88" s="46"/>
      <c r="G88" s="46" t="s">
        <v>227</v>
      </c>
      <c r="H88" s="45" t="s">
        <v>228</v>
      </c>
      <c r="I88" s="40"/>
      <c r="J88" s="59">
        <f t="shared" si="6"/>
        <v>0</v>
      </c>
      <c r="K88" s="41"/>
      <c r="L88" s="41"/>
      <c r="M88" s="41"/>
      <c r="N88" s="41"/>
      <c r="O88" s="41"/>
      <c r="P88" s="41"/>
      <c r="Q88" s="41"/>
      <c r="R88" s="41"/>
      <c r="S88" s="42"/>
      <c r="T88" s="28"/>
      <c r="U88" s="28">
        <f t="shared" si="5"/>
        <v>0</v>
      </c>
      <c r="V88" s="43"/>
      <c r="W88" s="44"/>
      <c r="X88" s="44"/>
      <c r="Y88" s="44"/>
      <c r="Z88" s="44"/>
      <c r="AA88" s="44"/>
      <c r="AB88" s="43"/>
      <c r="AC88" s="44"/>
      <c r="AD88" s="44"/>
      <c r="AE88" s="44"/>
      <c r="AF88" s="44"/>
      <c r="AG88" s="44"/>
      <c r="AH88" s="43"/>
      <c r="AI88" s="44"/>
      <c r="AJ88" s="44"/>
      <c r="AK88" s="44"/>
      <c r="AL88" s="44"/>
      <c r="AM88" s="44"/>
      <c r="AN88" s="43"/>
      <c r="AO88" s="44"/>
      <c r="AP88" s="44"/>
      <c r="AQ88" s="44"/>
      <c r="AR88" s="44"/>
      <c r="AS88" s="44"/>
      <c r="AT88" s="44"/>
      <c r="AU88" s="43"/>
      <c r="AV88" s="44"/>
      <c r="AW88" s="44"/>
      <c r="AX88" s="44"/>
      <c r="AY88" s="44"/>
      <c r="AZ88" s="44"/>
      <c r="BA88" s="43"/>
      <c r="BB88" s="43"/>
      <c r="BC88" s="43"/>
    </row>
    <row r="89" spans="1:55" ht="345" x14ac:dyDescent="0.25">
      <c r="A89" s="48" t="s">
        <v>336</v>
      </c>
      <c r="B89" s="48" t="s">
        <v>337</v>
      </c>
      <c r="C89" s="45" t="s">
        <v>338</v>
      </c>
      <c r="D89" s="46">
        <v>1</v>
      </c>
      <c r="E89" s="46">
        <v>1</v>
      </c>
      <c r="F89" s="46"/>
      <c r="G89" s="46" t="s">
        <v>333</v>
      </c>
      <c r="H89" s="45" t="s">
        <v>334</v>
      </c>
      <c r="I89" s="40">
        <v>1</v>
      </c>
      <c r="J89" s="59">
        <f t="shared" si="6"/>
        <v>6</v>
      </c>
      <c r="K89" s="41">
        <v>1</v>
      </c>
      <c r="L89" s="41"/>
      <c r="M89" s="41">
        <v>1</v>
      </c>
      <c r="N89" s="41">
        <v>1</v>
      </c>
      <c r="O89" s="41">
        <v>1</v>
      </c>
      <c r="P89" s="41">
        <v>1</v>
      </c>
      <c r="Q89" s="41">
        <v>1</v>
      </c>
      <c r="R89" s="41"/>
      <c r="S89" s="42"/>
      <c r="T89" s="28">
        <v>1</v>
      </c>
      <c r="U89" s="28">
        <f t="shared" si="5"/>
        <v>1</v>
      </c>
      <c r="V89" s="43"/>
      <c r="W89" s="44"/>
      <c r="X89" s="44"/>
      <c r="Y89" s="44"/>
      <c r="Z89" s="44"/>
      <c r="AA89" s="44"/>
      <c r="AB89" s="43"/>
      <c r="AC89" s="44"/>
      <c r="AD89" s="44"/>
      <c r="AE89" s="44"/>
      <c r="AF89" s="44"/>
      <c r="AG89" s="44"/>
      <c r="AH89" s="43"/>
      <c r="AI89" s="44"/>
      <c r="AJ89" s="44"/>
      <c r="AK89" s="44"/>
      <c r="AL89" s="44"/>
      <c r="AM89" s="44"/>
      <c r="AN89" s="43"/>
      <c r="AO89" s="44"/>
      <c r="AP89" s="44"/>
      <c r="AQ89" s="44"/>
      <c r="AR89" s="44"/>
      <c r="AS89" s="44"/>
      <c r="AT89" s="44"/>
      <c r="AU89" s="43">
        <v>1</v>
      </c>
      <c r="AV89" s="44"/>
      <c r="AW89" s="44">
        <v>1</v>
      </c>
      <c r="AX89" s="44"/>
      <c r="AY89" s="44"/>
      <c r="AZ89" s="44"/>
      <c r="BA89" s="43"/>
      <c r="BB89" s="43"/>
      <c r="BC89" s="43"/>
    </row>
    <row r="90" spans="1:55" ht="30" x14ac:dyDescent="0.25">
      <c r="A90" s="48" t="s">
        <v>336</v>
      </c>
      <c r="B90" s="48" t="s">
        <v>337</v>
      </c>
      <c r="C90" s="45" t="s">
        <v>228</v>
      </c>
      <c r="D90" s="46"/>
      <c r="E90" s="46"/>
      <c r="F90" s="46"/>
      <c r="G90" s="46" t="s">
        <v>227</v>
      </c>
      <c r="H90" s="45" t="s">
        <v>228</v>
      </c>
      <c r="I90" s="40"/>
      <c r="J90" s="59">
        <f t="shared" si="6"/>
        <v>0</v>
      </c>
      <c r="K90" s="41"/>
      <c r="L90" s="41"/>
      <c r="M90" s="41"/>
      <c r="N90" s="41"/>
      <c r="O90" s="41"/>
      <c r="P90" s="41"/>
      <c r="Q90" s="41"/>
      <c r="R90" s="41"/>
      <c r="S90" s="42"/>
      <c r="T90" s="28"/>
      <c r="U90" s="28">
        <f t="shared" si="5"/>
        <v>0</v>
      </c>
      <c r="V90" s="43"/>
      <c r="W90" s="44"/>
      <c r="X90" s="44"/>
      <c r="Y90" s="44"/>
      <c r="Z90" s="44"/>
      <c r="AA90" s="44"/>
      <c r="AB90" s="43"/>
      <c r="AC90" s="44"/>
      <c r="AD90" s="44"/>
      <c r="AE90" s="44"/>
      <c r="AF90" s="44"/>
      <c r="AG90" s="44"/>
      <c r="AH90" s="43"/>
      <c r="AI90" s="44"/>
      <c r="AJ90" s="44"/>
      <c r="AK90" s="44"/>
      <c r="AL90" s="44"/>
      <c r="AM90" s="44"/>
      <c r="AN90" s="43"/>
      <c r="AO90" s="44"/>
      <c r="AP90" s="44"/>
      <c r="AQ90" s="44"/>
      <c r="AR90" s="44"/>
      <c r="AS90" s="44"/>
      <c r="AT90" s="44"/>
      <c r="AU90" s="43"/>
      <c r="AV90" s="44"/>
      <c r="AW90" s="44"/>
      <c r="AX90" s="44"/>
      <c r="AY90" s="44"/>
      <c r="AZ90" s="44"/>
      <c r="BA90" s="43"/>
      <c r="BB90" s="43"/>
      <c r="BC90" s="43"/>
    </row>
    <row r="91" spans="1:55" ht="45" x14ac:dyDescent="0.25">
      <c r="A91" s="48" t="s">
        <v>339</v>
      </c>
      <c r="B91" s="48" t="s">
        <v>340</v>
      </c>
      <c r="C91" s="45" t="s">
        <v>341</v>
      </c>
      <c r="D91" s="46"/>
      <c r="E91" s="46"/>
      <c r="F91" s="46"/>
      <c r="G91" s="46"/>
      <c r="H91" s="45"/>
      <c r="I91" s="40"/>
      <c r="J91" s="59">
        <f t="shared" si="6"/>
        <v>0</v>
      </c>
      <c r="K91" s="41"/>
      <c r="L91" s="41"/>
      <c r="M91" s="41"/>
      <c r="N91" s="41"/>
      <c r="O91" s="41"/>
      <c r="P91" s="41"/>
      <c r="Q91" s="41"/>
      <c r="R91" s="41"/>
      <c r="S91" s="42"/>
      <c r="T91" s="28"/>
      <c r="U91" s="28">
        <f t="shared" si="5"/>
        <v>0</v>
      </c>
      <c r="V91" s="43"/>
      <c r="W91" s="44"/>
      <c r="X91" s="44"/>
      <c r="Y91" s="44"/>
      <c r="Z91" s="44"/>
      <c r="AA91" s="44"/>
      <c r="AB91" s="43"/>
      <c r="AC91" s="44"/>
      <c r="AD91" s="44"/>
      <c r="AE91" s="44"/>
      <c r="AF91" s="44"/>
      <c r="AG91" s="44"/>
      <c r="AH91" s="43"/>
      <c r="AI91" s="44"/>
      <c r="AJ91" s="44"/>
      <c r="AK91" s="44"/>
      <c r="AL91" s="44"/>
      <c r="AM91" s="44"/>
      <c r="AN91" s="43"/>
      <c r="AO91" s="44"/>
      <c r="AP91" s="44"/>
      <c r="AQ91" s="44"/>
      <c r="AR91" s="44"/>
      <c r="AS91" s="44"/>
      <c r="AT91" s="44"/>
      <c r="AU91" s="43"/>
      <c r="AV91" s="44"/>
      <c r="AW91" s="44"/>
      <c r="AX91" s="44"/>
      <c r="AY91" s="44"/>
      <c r="AZ91" s="44"/>
      <c r="BA91" s="43"/>
      <c r="BB91" s="43"/>
      <c r="BC91" s="43"/>
    </row>
    <row r="92" spans="1:55" ht="270" x14ac:dyDescent="0.25">
      <c r="A92" s="48" t="s">
        <v>342</v>
      </c>
      <c r="B92" s="45" t="s">
        <v>343</v>
      </c>
      <c r="C92" s="45" t="s">
        <v>344</v>
      </c>
      <c r="D92" s="46">
        <v>1</v>
      </c>
      <c r="E92" s="46">
        <v>1</v>
      </c>
      <c r="F92" s="46">
        <v>1</v>
      </c>
      <c r="G92" s="46" t="s">
        <v>345</v>
      </c>
      <c r="H92" s="45" t="s">
        <v>346</v>
      </c>
      <c r="I92" s="40"/>
      <c r="J92" s="59">
        <f t="shared" si="6"/>
        <v>0</v>
      </c>
      <c r="K92" s="41"/>
      <c r="L92" s="41"/>
      <c r="M92" s="41"/>
      <c r="N92" s="41"/>
      <c r="O92" s="41"/>
      <c r="P92" s="41"/>
      <c r="Q92" s="41"/>
      <c r="R92" s="41"/>
      <c r="S92" s="42"/>
      <c r="T92" s="28"/>
      <c r="U92" s="28">
        <f t="shared" si="5"/>
        <v>0</v>
      </c>
      <c r="V92" s="43"/>
      <c r="W92" s="44"/>
      <c r="X92" s="44"/>
      <c r="Y92" s="44"/>
      <c r="Z92" s="44"/>
      <c r="AA92" s="44"/>
      <c r="AB92" s="43"/>
      <c r="AC92" s="44"/>
      <c r="AD92" s="44"/>
      <c r="AE92" s="44"/>
      <c r="AF92" s="44"/>
      <c r="AG92" s="44"/>
      <c r="AH92" s="43"/>
      <c r="AI92" s="44"/>
      <c r="AJ92" s="44"/>
      <c r="AK92" s="44"/>
      <c r="AL92" s="44"/>
      <c r="AM92" s="44"/>
      <c r="AN92" s="43"/>
      <c r="AO92" s="44"/>
      <c r="AP92" s="44"/>
      <c r="AQ92" s="44"/>
      <c r="AR92" s="44"/>
      <c r="AS92" s="44"/>
      <c r="AT92" s="44"/>
      <c r="AU92" s="43"/>
      <c r="AV92" s="44"/>
      <c r="AW92" s="44"/>
      <c r="AX92" s="44"/>
      <c r="AY92" s="44"/>
      <c r="AZ92" s="44"/>
      <c r="BA92" s="43"/>
      <c r="BB92" s="43"/>
      <c r="BC92" s="43"/>
    </row>
    <row r="93" spans="1:55" ht="60" x14ac:dyDescent="0.25">
      <c r="A93" s="48" t="s">
        <v>342</v>
      </c>
      <c r="B93" s="45" t="s">
        <v>343</v>
      </c>
      <c r="C93" s="48" t="s">
        <v>135</v>
      </c>
      <c r="D93" s="46"/>
      <c r="E93" s="46"/>
      <c r="F93" s="46"/>
      <c r="G93" s="46" t="s">
        <v>227</v>
      </c>
      <c r="H93" s="45" t="s">
        <v>228</v>
      </c>
      <c r="I93" s="40"/>
      <c r="J93" s="59">
        <f t="shared" si="6"/>
        <v>0</v>
      </c>
      <c r="K93" s="41"/>
      <c r="L93" s="41"/>
      <c r="M93" s="41"/>
      <c r="N93" s="41"/>
      <c r="O93" s="41"/>
      <c r="P93" s="41"/>
      <c r="Q93" s="41"/>
      <c r="R93" s="41"/>
      <c r="S93" s="42"/>
      <c r="T93" s="28"/>
      <c r="U93" s="28">
        <f t="shared" si="5"/>
        <v>0</v>
      </c>
      <c r="V93" s="43"/>
      <c r="W93" s="44"/>
      <c r="X93" s="44"/>
      <c r="Y93" s="44"/>
      <c r="Z93" s="44"/>
      <c r="AA93" s="44"/>
      <c r="AB93" s="43"/>
      <c r="AC93" s="44"/>
      <c r="AD93" s="44"/>
      <c r="AE93" s="44"/>
      <c r="AF93" s="44"/>
      <c r="AG93" s="44"/>
      <c r="AH93" s="43"/>
      <c r="AI93" s="44"/>
      <c r="AJ93" s="44"/>
      <c r="AK93" s="44"/>
      <c r="AL93" s="44"/>
      <c r="AM93" s="44"/>
      <c r="AN93" s="43"/>
      <c r="AO93" s="44"/>
      <c r="AP93" s="44"/>
      <c r="AQ93" s="44"/>
      <c r="AR93" s="44"/>
      <c r="AS93" s="44"/>
      <c r="AT93" s="44"/>
      <c r="AU93" s="43"/>
      <c r="AV93" s="44"/>
      <c r="AW93" s="44"/>
      <c r="AX93" s="44"/>
      <c r="AY93" s="44"/>
      <c r="AZ93" s="44"/>
      <c r="BA93" s="43"/>
      <c r="BB93" s="43"/>
      <c r="BC93" s="43"/>
    </row>
    <row r="94" spans="1:55" ht="150" x14ac:dyDescent="0.25">
      <c r="A94" s="48" t="s">
        <v>342</v>
      </c>
      <c r="B94" s="45" t="s">
        <v>343</v>
      </c>
      <c r="C94" s="48" t="s">
        <v>135</v>
      </c>
      <c r="D94" s="46"/>
      <c r="E94" s="46"/>
      <c r="F94" s="46">
        <v>1</v>
      </c>
      <c r="G94" s="46" t="s">
        <v>347</v>
      </c>
      <c r="H94" s="45" t="s">
        <v>348</v>
      </c>
      <c r="I94" s="40">
        <v>1</v>
      </c>
      <c r="J94" s="59">
        <f t="shared" si="6"/>
        <v>2</v>
      </c>
      <c r="K94" s="41"/>
      <c r="L94" s="41"/>
      <c r="M94" s="41"/>
      <c r="N94" s="41">
        <v>1</v>
      </c>
      <c r="O94" s="41"/>
      <c r="P94" s="41"/>
      <c r="Q94" s="41">
        <v>1</v>
      </c>
      <c r="R94" s="41"/>
      <c r="S94" s="42"/>
      <c r="T94" s="28"/>
      <c r="U94" s="28">
        <f t="shared" si="5"/>
        <v>1</v>
      </c>
      <c r="V94" s="43"/>
      <c r="W94" s="44"/>
      <c r="X94" s="44"/>
      <c r="Y94" s="44"/>
      <c r="Z94" s="44"/>
      <c r="AA94" s="44"/>
      <c r="AB94" s="43"/>
      <c r="AC94" s="44"/>
      <c r="AD94" s="44"/>
      <c r="AE94" s="44"/>
      <c r="AF94" s="44"/>
      <c r="AG94" s="44"/>
      <c r="AH94" s="43"/>
      <c r="AI94" s="44"/>
      <c r="AJ94" s="44"/>
      <c r="AK94" s="44"/>
      <c r="AL94" s="44"/>
      <c r="AM94" s="44"/>
      <c r="AN94" s="43"/>
      <c r="AO94" s="44"/>
      <c r="AP94" s="44"/>
      <c r="AQ94" s="44"/>
      <c r="AR94" s="44"/>
      <c r="AS94" s="44"/>
      <c r="AT94" s="44"/>
      <c r="AU94" s="43">
        <v>1</v>
      </c>
      <c r="AV94" s="44"/>
      <c r="AW94" s="44">
        <v>1</v>
      </c>
      <c r="AX94" s="44"/>
      <c r="AY94" s="44"/>
      <c r="AZ94" s="44"/>
      <c r="BA94" s="43"/>
      <c r="BB94" s="43"/>
      <c r="BC94" s="43"/>
    </row>
    <row r="95" spans="1:55" ht="180" x14ac:dyDescent="0.25">
      <c r="A95" s="48" t="s">
        <v>349</v>
      </c>
      <c r="B95" s="45" t="s">
        <v>350</v>
      </c>
      <c r="C95" s="45" t="s">
        <v>351</v>
      </c>
      <c r="D95" s="46">
        <v>1</v>
      </c>
      <c r="E95" s="46">
        <v>1</v>
      </c>
      <c r="F95" s="46"/>
      <c r="G95" s="46" t="s">
        <v>247</v>
      </c>
      <c r="H95" s="45" t="s">
        <v>248</v>
      </c>
      <c r="I95" s="40"/>
      <c r="J95" s="59">
        <f t="shared" si="6"/>
        <v>0</v>
      </c>
      <c r="K95" s="41"/>
      <c r="L95" s="41"/>
      <c r="M95" s="41"/>
      <c r="N95" s="41"/>
      <c r="O95" s="41"/>
      <c r="P95" s="41"/>
      <c r="Q95" s="41"/>
      <c r="R95" s="41"/>
      <c r="S95" s="42"/>
      <c r="T95" s="28"/>
      <c r="U95" s="28">
        <f t="shared" si="5"/>
        <v>0</v>
      </c>
      <c r="V95" s="43"/>
      <c r="W95" s="44"/>
      <c r="X95" s="44"/>
      <c r="Y95" s="44"/>
      <c r="Z95" s="44"/>
      <c r="AA95" s="44"/>
      <c r="AB95" s="43"/>
      <c r="AC95" s="44"/>
      <c r="AD95" s="44"/>
      <c r="AE95" s="44"/>
      <c r="AF95" s="44"/>
      <c r="AG95" s="44"/>
      <c r="AH95" s="43"/>
      <c r="AI95" s="44"/>
      <c r="AJ95" s="44"/>
      <c r="AK95" s="44"/>
      <c r="AL95" s="44"/>
      <c r="AM95" s="44"/>
      <c r="AN95" s="43"/>
      <c r="AO95" s="44"/>
      <c r="AP95" s="44"/>
      <c r="AQ95" s="44"/>
      <c r="AR95" s="44"/>
      <c r="AS95" s="44"/>
      <c r="AT95" s="44"/>
      <c r="AU95" s="43"/>
      <c r="AV95" s="44"/>
      <c r="AW95" s="44"/>
      <c r="AX95" s="44"/>
      <c r="AY95" s="44"/>
      <c r="AZ95" s="44"/>
      <c r="BA95" s="43"/>
      <c r="BB95" s="43"/>
      <c r="BC95" s="43"/>
    </row>
    <row r="96" spans="1:55" ht="30" x14ac:dyDescent="0.25">
      <c r="A96" s="48" t="s">
        <v>349</v>
      </c>
      <c r="B96" s="45" t="s">
        <v>350</v>
      </c>
      <c r="C96" s="48" t="s">
        <v>135</v>
      </c>
      <c r="D96" s="46"/>
      <c r="E96" s="46"/>
      <c r="F96" s="46"/>
      <c r="G96" s="46" t="s">
        <v>249</v>
      </c>
      <c r="H96" s="45" t="s">
        <v>250</v>
      </c>
      <c r="I96" s="40"/>
      <c r="J96" s="59">
        <f t="shared" si="6"/>
        <v>0</v>
      </c>
      <c r="K96" s="41"/>
      <c r="L96" s="41"/>
      <c r="M96" s="41"/>
      <c r="N96" s="41"/>
      <c r="O96" s="41"/>
      <c r="P96" s="41"/>
      <c r="Q96" s="41"/>
      <c r="R96" s="41"/>
      <c r="S96" s="42"/>
      <c r="T96" s="28"/>
      <c r="U96" s="28">
        <f t="shared" si="5"/>
        <v>0</v>
      </c>
      <c r="V96" s="43"/>
      <c r="W96" s="44"/>
      <c r="X96" s="44"/>
      <c r="Y96" s="44"/>
      <c r="Z96" s="44"/>
      <c r="AA96" s="44"/>
      <c r="AB96" s="43"/>
      <c r="AC96" s="44"/>
      <c r="AD96" s="44"/>
      <c r="AE96" s="44"/>
      <c r="AF96" s="44"/>
      <c r="AG96" s="44"/>
      <c r="AH96" s="43"/>
      <c r="AI96" s="44"/>
      <c r="AJ96" s="44"/>
      <c r="AK96" s="44"/>
      <c r="AL96" s="44"/>
      <c r="AM96" s="44"/>
      <c r="AN96" s="43"/>
      <c r="AO96" s="44"/>
      <c r="AP96" s="44"/>
      <c r="AQ96" s="44"/>
      <c r="AR96" s="44"/>
      <c r="AS96" s="44"/>
      <c r="AT96" s="44"/>
      <c r="AU96" s="43"/>
      <c r="AV96" s="44"/>
      <c r="AW96" s="44"/>
      <c r="AX96" s="44"/>
      <c r="AY96" s="44"/>
      <c r="AZ96" s="44"/>
      <c r="BA96" s="43"/>
      <c r="BB96" s="43"/>
      <c r="BC96" s="43"/>
    </row>
    <row r="97" spans="1:55" ht="30" x14ac:dyDescent="0.25">
      <c r="A97" s="48" t="s">
        <v>349</v>
      </c>
      <c r="B97" s="45" t="s">
        <v>350</v>
      </c>
      <c r="C97" s="48" t="s">
        <v>135</v>
      </c>
      <c r="D97" s="46"/>
      <c r="E97" s="46"/>
      <c r="F97" s="46">
        <v>1</v>
      </c>
      <c r="G97" s="46" t="s">
        <v>352</v>
      </c>
      <c r="H97" s="45" t="s">
        <v>353</v>
      </c>
      <c r="I97" s="40"/>
      <c r="J97" s="59">
        <f t="shared" si="6"/>
        <v>0</v>
      </c>
      <c r="K97" s="41"/>
      <c r="L97" s="41"/>
      <c r="M97" s="41"/>
      <c r="N97" s="41"/>
      <c r="O97" s="41"/>
      <c r="P97" s="41"/>
      <c r="Q97" s="41"/>
      <c r="R97" s="41"/>
      <c r="S97" s="42"/>
      <c r="T97" s="28"/>
      <c r="U97" s="28">
        <f t="shared" si="5"/>
        <v>0</v>
      </c>
      <c r="V97" s="43"/>
      <c r="W97" s="44"/>
      <c r="X97" s="44"/>
      <c r="Y97" s="44"/>
      <c r="Z97" s="44"/>
      <c r="AA97" s="44"/>
      <c r="AB97" s="43"/>
      <c r="AC97" s="44"/>
      <c r="AD97" s="44"/>
      <c r="AE97" s="44"/>
      <c r="AF97" s="44"/>
      <c r="AG97" s="44"/>
      <c r="AH97" s="43"/>
      <c r="AI97" s="44"/>
      <c r="AJ97" s="44"/>
      <c r="AK97" s="44"/>
      <c r="AL97" s="44"/>
      <c r="AM97" s="44"/>
      <c r="AN97" s="43"/>
      <c r="AO97" s="44"/>
      <c r="AP97" s="44"/>
      <c r="AQ97" s="44"/>
      <c r="AR97" s="44"/>
      <c r="AS97" s="44"/>
      <c r="AT97" s="44"/>
      <c r="AU97" s="43"/>
      <c r="AV97" s="44"/>
      <c r="AW97" s="44"/>
      <c r="AX97" s="44"/>
      <c r="AY97" s="44"/>
      <c r="AZ97" s="44"/>
      <c r="BA97" s="43"/>
      <c r="BB97" s="43"/>
      <c r="BC97" s="43"/>
    </row>
    <row r="98" spans="1:55" ht="360" x14ac:dyDescent="0.25">
      <c r="A98" s="48" t="s">
        <v>354</v>
      </c>
      <c r="B98" s="45" t="s">
        <v>355</v>
      </c>
      <c r="C98" s="45" t="s">
        <v>356</v>
      </c>
      <c r="D98" s="46">
        <v>1</v>
      </c>
      <c r="E98" s="46">
        <v>1</v>
      </c>
      <c r="F98" s="46"/>
      <c r="G98" s="46" t="s">
        <v>168</v>
      </c>
      <c r="H98" s="45" t="s">
        <v>237</v>
      </c>
      <c r="I98" s="40">
        <v>1</v>
      </c>
      <c r="J98" s="59">
        <f t="shared" si="6"/>
        <v>1</v>
      </c>
      <c r="K98" s="41"/>
      <c r="L98" s="41"/>
      <c r="M98" s="41"/>
      <c r="N98" s="41">
        <v>1</v>
      </c>
      <c r="O98" s="41"/>
      <c r="P98" s="41"/>
      <c r="Q98" s="41"/>
      <c r="R98" s="41"/>
      <c r="S98" s="42"/>
      <c r="T98" s="28"/>
      <c r="U98" s="28">
        <f t="shared" si="5"/>
        <v>0</v>
      </c>
      <c r="V98" s="43"/>
      <c r="W98" s="44"/>
      <c r="X98" s="44"/>
      <c r="Y98" s="44"/>
      <c r="Z98" s="44"/>
      <c r="AA98" s="44"/>
      <c r="AB98" s="43"/>
      <c r="AC98" s="44"/>
      <c r="AD98" s="44"/>
      <c r="AE98" s="44"/>
      <c r="AF98" s="44"/>
      <c r="AG98" s="44"/>
      <c r="AH98" s="43"/>
      <c r="AI98" s="44"/>
      <c r="AJ98" s="44"/>
      <c r="AK98" s="44"/>
      <c r="AL98" s="44"/>
      <c r="AM98" s="44"/>
      <c r="AN98" s="43"/>
      <c r="AO98" s="44"/>
      <c r="AP98" s="44"/>
      <c r="AQ98" s="44"/>
      <c r="AR98" s="44"/>
      <c r="AS98" s="44"/>
      <c r="AT98" s="44"/>
      <c r="AU98" s="43"/>
      <c r="AV98" s="44"/>
      <c r="AW98" s="44"/>
      <c r="AX98" s="44"/>
      <c r="AY98" s="44"/>
      <c r="AZ98" s="44"/>
      <c r="BA98" s="43"/>
      <c r="BB98" s="43"/>
      <c r="BC98" s="43"/>
    </row>
    <row r="99" spans="1:55" ht="135" x14ac:dyDescent="0.25">
      <c r="A99" s="48" t="s">
        <v>357</v>
      </c>
      <c r="B99" s="45" t="s">
        <v>358</v>
      </c>
      <c r="C99" s="45" t="s">
        <v>359</v>
      </c>
      <c r="D99" s="46">
        <v>1</v>
      </c>
      <c r="E99" s="46">
        <v>1</v>
      </c>
      <c r="F99" s="46"/>
      <c r="G99" s="46" t="s">
        <v>316</v>
      </c>
      <c r="H99" s="45" t="s">
        <v>325</v>
      </c>
      <c r="I99" s="40">
        <v>1</v>
      </c>
      <c r="J99" s="59">
        <f t="shared" si="6"/>
        <v>4</v>
      </c>
      <c r="K99" s="41">
        <v>1</v>
      </c>
      <c r="L99" s="41"/>
      <c r="M99" s="41">
        <v>1</v>
      </c>
      <c r="N99" s="41">
        <v>1</v>
      </c>
      <c r="O99" s="41">
        <v>1</v>
      </c>
      <c r="P99" s="41"/>
      <c r="Q99" s="41"/>
      <c r="R99" s="41"/>
      <c r="S99" s="42"/>
      <c r="T99" s="28"/>
      <c r="U99" s="28">
        <f t="shared" si="5"/>
        <v>0</v>
      </c>
      <c r="V99" s="43"/>
      <c r="W99" s="44"/>
      <c r="X99" s="44"/>
      <c r="Y99" s="44"/>
      <c r="Z99" s="44"/>
      <c r="AA99" s="44"/>
      <c r="AB99" s="43"/>
      <c r="AC99" s="44"/>
      <c r="AD99" s="44"/>
      <c r="AE99" s="44"/>
      <c r="AF99" s="44"/>
      <c r="AG99" s="44"/>
      <c r="AH99" s="43"/>
      <c r="AI99" s="44"/>
      <c r="AJ99" s="44"/>
      <c r="AK99" s="44"/>
      <c r="AL99" s="44"/>
      <c r="AM99" s="44"/>
      <c r="AN99" s="43"/>
      <c r="AO99" s="44"/>
      <c r="AP99" s="44"/>
      <c r="AQ99" s="44"/>
      <c r="AR99" s="44"/>
      <c r="AS99" s="44"/>
      <c r="AT99" s="44"/>
      <c r="AU99" s="43"/>
      <c r="AV99" s="44"/>
      <c r="AW99" s="44"/>
      <c r="AX99" s="44"/>
      <c r="AY99" s="44"/>
      <c r="AZ99" s="44"/>
      <c r="BA99" s="43"/>
      <c r="BB99" s="43"/>
      <c r="BC99" s="43"/>
    </row>
    <row r="100" spans="1:55" ht="60" x14ac:dyDescent="0.25">
      <c r="A100" s="48" t="s">
        <v>357</v>
      </c>
      <c r="B100" s="45" t="s">
        <v>358</v>
      </c>
      <c r="C100" s="48" t="s">
        <v>135</v>
      </c>
      <c r="D100" s="46"/>
      <c r="E100" s="46"/>
      <c r="F100" s="46"/>
      <c r="G100" s="46" t="s">
        <v>271</v>
      </c>
      <c r="H100" s="45" t="s">
        <v>272</v>
      </c>
      <c r="I100" s="40"/>
      <c r="J100" s="59">
        <f t="shared" si="6"/>
        <v>0</v>
      </c>
      <c r="K100" s="41"/>
      <c r="L100" s="41"/>
      <c r="M100" s="41"/>
      <c r="N100" s="41"/>
      <c r="O100" s="41"/>
      <c r="P100" s="41"/>
      <c r="Q100" s="41"/>
      <c r="R100" s="41"/>
      <c r="S100" s="42"/>
      <c r="T100" s="28"/>
      <c r="U100" s="28">
        <f t="shared" si="5"/>
        <v>0</v>
      </c>
      <c r="V100" s="43"/>
      <c r="W100" s="44"/>
      <c r="X100" s="44"/>
      <c r="Y100" s="44"/>
      <c r="Z100" s="44"/>
      <c r="AA100" s="44"/>
      <c r="AB100" s="43"/>
      <c r="AC100" s="44"/>
      <c r="AD100" s="44"/>
      <c r="AE100" s="44"/>
      <c r="AF100" s="44"/>
      <c r="AG100" s="44"/>
      <c r="AH100" s="43"/>
      <c r="AI100" s="44"/>
      <c r="AJ100" s="44"/>
      <c r="AK100" s="44"/>
      <c r="AL100" s="44"/>
      <c r="AM100" s="44"/>
      <c r="AN100" s="43"/>
      <c r="AO100" s="44"/>
      <c r="AP100" s="44"/>
      <c r="AQ100" s="44"/>
      <c r="AR100" s="44"/>
      <c r="AS100" s="44"/>
      <c r="AT100" s="44"/>
      <c r="AU100" s="43"/>
      <c r="AV100" s="44"/>
      <c r="AW100" s="44"/>
      <c r="AX100" s="44"/>
      <c r="AY100" s="44"/>
      <c r="AZ100" s="44"/>
      <c r="BA100" s="43"/>
      <c r="BB100" s="43"/>
      <c r="BC100" s="43"/>
    </row>
    <row r="101" spans="1:55" ht="285" x14ac:dyDescent="0.25">
      <c r="A101" s="48" t="s">
        <v>360</v>
      </c>
      <c r="B101" s="45" t="s">
        <v>361</v>
      </c>
      <c r="C101" s="45" t="s">
        <v>362</v>
      </c>
      <c r="D101" s="46">
        <v>1</v>
      </c>
      <c r="E101" s="46">
        <v>1</v>
      </c>
      <c r="F101" s="46"/>
      <c r="G101" s="46" t="s">
        <v>345</v>
      </c>
      <c r="H101" s="45" t="s">
        <v>363</v>
      </c>
      <c r="I101" s="40"/>
      <c r="J101" s="59">
        <f t="shared" si="6"/>
        <v>0</v>
      </c>
      <c r="K101" s="41"/>
      <c r="L101" s="41"/>
      <c r="M101" s="41"/>
      <c r="N101" s="41"/>
      <c r="O101" s="41"/>
      <c r="P101" s="41"/>
      <c r="Q101" s="41"/>
      <c r="R101" s="41"/>
      <c r="S101" s="42"/>
      <c r="T101" s="28"/>
      <c r="U101" s="28">
        <f t="shared" si="5"/>
        <v>0</v>
      </c>
      <c r="V101" s="43"/>
      <c r="W101" s="44"/>
      <c r="X101" s="44"/>
      <c r="Y101" s="44"/>
      <c r="Z101" s="44"/>
      <c r="AA101" s="44"/>
      <c r="AB101" s="43"/>
      <c r="AC101" s="44"/>
      <c r="AD101" s="44"/>
      <c r="AE101" s="44"/>
      <c r="AF101" s="44"/>
      <c r="AG101" s="44"/>
      <c r="AH101" s="43"/>
      <c r="AI101" s="44"/>
      <c r="AJ101" s="44"/>
      <c r="AK101" s="44"/>
      <c r="AL101" s="44"/>
      <c r="AM101" s="44"/>
      <c r="AN101" s="43"/>
      <c r="AO101" s="44"/>
      <c r="AP101" s="44"/>
      <c r="AQ101" s="44"/>
      <c r="AR101" s="44"/>
      <c r="AS101" s="44"/>
      <c r="AT101" s="44"/>
      <c r="AU101" s="43"/>
      <c r="AV101" s="44"/>
      <c r="AW101" s="44"/>
      <c r="AX101" s="44"/>
      <c r="AY101" s="44"/>
      <c r="AZ101" s="44"/>
      <c r="BA101" s="43"/>
      <c r="BB101" s="43"/>
      <c r="BC101" s="43"/>
    </row>
    <row r="102" spans="1:55" ht="45" x14ac:dyDescent="0.25">
      <c r="A102" s="48" t="s">
        <v>360</v>
      </c>
      <c r="B102" s="45" t="s">
        <v>361</v>
      </c>
      <c r="C102" s="48" t="s">
        <v>135</v>
      </c>
      <c r="D102" s="46"/>
      <c r="E102" s="46"/>
      <c r="F102" s="46"/>
      <c r="G102" s="46" t="s">
        <v>227</v>
      </c>
      <c r="H102" s="45" t="s">
        <v>283</v>
      </c>
      <c r="I102" s="40"/>
      <c r="J102" s="59">
        <f t="shared" si="6"/>
        <v>0</v>
      </c>
      <c r="K102" s="41"/>
      <c r="L102" s="41"/>
      <c r="M102" s="41"/>
      <c r="N102" s="41"/>
      <c r="O102" s="41"/>
      <c r="P102" s="41"/>
      <c r="Q102" s="41"/>
      <c r="R102" s="41"/>
      <c r="S102" s="42"/>
      <c r="T102" s="28"/>
      <c r="U102" s="28">
        <f t="shared" ref="U102:U106" si="7">V102+AB102+AH102+AN102+AU102+BA102+BB102+BC102</f>
        <v>0</v>
      </c>
      <c r="V102" s="43"/>
      <c r="W102" s="44"/>
      <c r="X102" s="44"/>
      <c r="Y102" s="44"/>
      <c r="Z102" s="44"/>
      <c r="AA102" s="44"/>
      <c r="AB102" s="43"/>
      <c r="AC102" s="44"/>
      <c r="AD102" s="44"/>
      <c r="AE102" s="44"/>
      <c r="AF102" s="44"/>
      <c r="AG102" s="44"/>
      <c r="AH102" s="43"/>
      <c r="AI102" s="44"/>
      <c r="AJ102" s="44"/>
      <c r="AK102" s="44"/>
      <c r="AL102" s="44"/>
      <c r="AM102" s="44"/>
      <c r="AN102" s="43"/>
      <c r="AO102" s="44"/>
      <c r="AP102" s="44"/>
      <c r="AQ102" s="44"/>
      <c r="AR102" s="44"/>
      <c r="AS102" s="44"/>
      <c r="AT102" s="44"/>
      <c r="AU102" s="43"/>
      <c r="AV102" s="44"/>
      <c r="AW102" s="44"/>
      <c r="AX102" s="44"/>
      <c r="AY102" s="44"/>
      <c r="AZ102" s="44"/>
      <c r="BA102" s="43"/>
      <c r="BB102" s="43"/>
      <c r="BC102" s="43"/>
    </row>
    <row r="103" spans="1:55" ht="150" x14ac:dyDescent="0.25">
      <c r="A103" s="48" t="s">
        <v>360</v>
      </c>
      <c r="B103" s="45" t="s">
        <v>361</v>
      </c>
      <c r="C103" s="48" t="s">
        <v>135</v>
      </c>
      <c r="D103" s="46"/>
      <c r="E103" s="46"/>
      <c r="F103" s="46"/>
      <c r="G103" s="46"/>
      <c r="H103" s="45" t="s">
        <v>364</v>
      </c>
      <c r="I103" s="40">
        <v>1</v>
      </c>
      <c r="J103" s="59">
        <f t="shared" si="6"/>
        <v>2</v>
      </c>
      <c r="K103" s="41"/>
      <c r="L103" s="41"/>
      <c r="M103" s="41"/>
      <c r="N103" s="41">
        <v>1</v>
      </c>
      <c r="O103" s="41"/>
      <c r="P103" s="41"/>
      <c r="Q103" s="41">
        <v>1</v>
      </c>
      <c r="R103" s="41"/>
      <c r="S103" s="42"/>
      <c r="T103" s="28"/>
      <c r="U103" s="28">
        <f t="shared" si="7"/>
        <v>1</v>
      </c>
      <c r="V103" s="43"/>
      <c r="W103" s="44"/>
      <c r="X103" s="44"/>
      <c r="Y103" s="44"/>
      <c r="Z103" s="44"/>
      <c r="AA103" s="44"/>
      <c r="AB103" s="43"/>
      <c r="AC103" s="44"/>
      <c r="AD103" s="44"/>
      <c r="AE103" s="44"/>
      <c r="AF103" s="44"/>
      <c r="AG103" s="44"/>
      <c r="AH103" s="43"/>
      <c r="AI103" s="44"/>
      <c r="AJ103" s="44"/>
      <c r="AK103" s="44"/>
      <c r="AL103" s="44"/>
      <c r="AM103" s="44"/>
      <c r="AN103" s="43"/>
      <c r="AO103" s="44"/>
      <c r="AP103" s="44"/>
      <c r="AQ103" s="44"/>
      <c r="AR103" s="44"/>
      <c r="AS103" s="44"/>
      <c r="AT103" s="44"/>
      <c r="AU103" s="43">
        <v>1</v>
      </c>
      <c r="AV103" s="44"/>
      <c r="AW103" s="44">
        <v>1</v>
      </c>
      <c r="AX103" s="44"/>
      <c r="AY103" s="44"/>
      <c r="AZ103" s="44"/>
      <c r="BA103" s="43"/>
      <c r="BB103" s="43"/>
      <c r="BC103" s="43"/>
    </row>
    <row r="104" spans="1:55" ht="45" x14ac:dyDescent="0.25">
      <c r="A104" s="48" t="s">
        <v>365</v>
      </c>
      <c r="B104" s="48" t="s">
        <v>366</v>
      </c>
      <c r="C104" s="45" t="s">
        <v>367</v>
      </c>
      <c r="D104" s="46">
        <v>1</v>
      </c>
      <c r="E104" s="46">
        <v>1</v>
      </c>
      <c r="F104" s="46"/>
      <c r="G104" s="46" t="s">
        <v>227</v>
      </c>
      <c r="H104" s="45" t="s">
        <v>368</v>
      </c>
      <c r="I104" s="40"/>
      <c r="J104" s="59">
        <f t="shared" si="6"/>
        <v>0</v>
      </c>
      <c r="K104" s="41"/>
      <c r="L104" s="41"/>
      <c r="M104" s="41"/>
      <c r="N104" s="41"/>
      <c r="O104" s="41"/>
      <c r="P104" s="41"/>
      <c r="Q104" s="41"/>
      <c r="R104" s="41"/>
      <c r="S104" s="42"/>
      <c r="T104" s="28"/>
      <c r="U104" s="28">
        <f t="shared" si="7"/>
        <v>0</v>
      </c>
      <c r="V104" s="43"/>
      <c r="W104" s="44"/>
      <c r="X104" s="44"/>
      <c r="Y104" s="44"/>
      <c r="Z104" s="44"/>
      <c r="AA104" s="44"/>
      <c r="AB104" s="43"/>
      <c r="AC104" s="44"/>
      <c r="AD104" s="44"/>
      <c r="AE104" s="44"/>
      <c r="AF104" s="44"/>
      <c r="AG104" s="44"/>
      <c r="AH104" s="43"/>
      <c r="AI104" s="44"/>
      <c r="AJ104" s="44"/>
      <c r="AK104" s="44"/>
      <c r="AL104" s="44"/>
      <c r="AM104" s="44"/>
      <c r="AN104" s="43"/>
      <c r="AO104" s="44"/>
      <c r="AP104" s="44"/>
      <c r="AQ104" s="44"/>
      <c r="AR104" s="44"/>
      <c r="AS104" s="44"/>
      <c r="AT104" s="44"/>
      <c r="AU104" s="43"/>
      <c r="AV104" s="44"/>
      <c r="AW104" s="44"/>
      <c r="AX104" s="44"/>
      <c r="AY104" s="44"/>
      <c r="AZ104" s="44"/>
      <c r="BA104" s="43"/>
      <c r="BB104" s="43"/>
      <c r="BC104" s="43"/>
    </row>
    <row r="105" spans="1:55" ht="285" x14ac:dyDescent="0.25">
      <c r="A105" s="48" t="s">
        <v>369</v>
      </c>
      <c r="B105" s="45" t="s">
        <v>370</v>
      </c>
      <c r="C105" s="45" t="s">
        <v>371</v>
      </c>
      <c r="D105" s="46">
        <v>1</v>
      </c>
      <c r="E105" s="46">
        <v>1</v>
      </c>
      <c r="F105" s="46"/>
      <c r="G105" s="46" t="s">
        <v>168</v>
      </c>
      <c r="H105" s="45" t="s">
        <v>237</v>
      </c>
      <c r="I105" s="40"/>
      <c r="J105" s="59">
        <f t="shared" si="6"/>
        <v>0</v>
      </c>
      <c r="K105" s="41"/>
      <c r="L105" s="41"/>
      <c r="M105" s="41"/>
      <c r="N105" s="41"/>
      <c r="O105" s="41"/>
      <c r="P105" s="41"/>
      <c r="Q105" s="41"/>
      <c r="R105" s="41"/>
      <c r="S105" s="42"/>
      <c r="T105" s="28"/>
      <c r="U105" s="28">
        <f t="shared" si="7"/>
        <v>0</v>
      </c>
      <c r="V105" s="43"/>
      <c r="W105" s="44"/>
      <c r="X105" s="44"/>
      <c r="Y105" s="44"/>
      <c r="Z105" s="44"/>
      <c r="AA105" s="44"/>
      <c r="AB105" s="43"/>
      <c r="AC105" s="44"/>
      <c r="AD105" s="44"/>
      <c r="AE105" s="44"/>
      <c r="AF105" s="44"/>
      <c r="AG105" s="44"/>
      <c r="AH105" s="43"/>
      <c r="AI105" s="44"/>
      <c r="AJ105" s="44"/>
      <c r="AK105" s="44"/>
      <c r="AL105" s="44"/>
      <c r="AM105" s="44"/>
      <c r="AN105" s="43"/>
      <c r="AO105" s="44"/>
      <c r="AP105" s="44"/>
      <c r="AQ105" s="44"/>
      <c r="AR105" s="44"/>
      <c r="AS105" s="44"/>
      <c r="AT105" s="44"/>
      <c r="AU105" s="43"/>
      <c r="AV105" s="44"/>
      <c r="AW105" s="44"/>
      <c r="AX105" s="44"/>
      <c r="AY105" s="44"/>
      <c r="AZ105" s="44"/>
      <c r="BA105" s="43"/>
      <c r="BB105" s="43"/>
      <c r="BC105" s="43"/>
    </row>
    <row r="106" spans="1:55" ht="300" x14ac:dyDescent="0.25">
      <c r="A106" s="48" t="s">
        <v>372</v>
      </c>
      <c r="B106" s="45" t="s">
        <v>373</v>
      </c>
      <c r="C106" s="45" t="s">
        <v>374</v>
      </c>
      <c r="D106" s="46">
        <v>1</v>
      </c>
      <c r="E106" s="46">
        <v>1</v>
      </c>
      <c r="F106" s="46"/>
      <c r="G106" s="46" t="s">
        <v>168</v>
      </c>
      <c r="H106" s="45" t="s">
        <v>237</v>
      </c>
      <c r="I106" s="40"/>
      <c r="J106" s="59">
        <f t="shared" si="6"/>
        <v>0</v>
      </c>
      <c r="K106" s="41"/>
      <c r="L106" s="41"/>
      <c r="M106" s="41"/>
      <c r="N106" s="41"/>
      <c r="O106" s="41"/>
      <c r="P106" s="41"/>
      <c r="Q106" s="41"/>
      <c r="R106" s="41"/>
      <c r="S106" s="42"/>
      <c r="T106" s="28"/>
      <c r="U106" s="28">
        <f t="shared" si="7"/>
        <v>0</v>
      </c>
      <c r="V106" s="43"/>
      <c r="W106" s="44"/>
      <c r="X106" s="44"/>
      <c r="Y106" s="44"/>
      <c r="Z106" s="44"/>
      <c r="AA106" s="44"/>
      <c r="AB106" s="43"/>
      <c r="AC106" s="44"/>
      <c r="AD106" s="44"/>
      <c r="AE106" s="44"/>
      <c r="AF106" s="44"/>
      <c r="AG106" s="44"/>
      <c r="AH106" s="43"/>
      <c r="AI106" s="44"/>
      <c r="AJ106" s="44"/>
      <c r="AK106" s="44"/>
      <c r="AL106" s="44"/>
      <c r="AM106" s="44"/>
      <c r="AN106" s="43"/>
      <c r="AO106" s="44"/>
      <c r="AP106" s="44"/>
      <c r="AQ106" s="44"/>
      <c r="AR106" s="44"/>
      <c r="AS106" s="44"/>
      <c r="AT106" s="44"/>
      <c r="AU106" s="43"/>
      <c r="AV106" s="44"/>
      <c r="AW106" s="44"/>
      <c r="AX106" s="44"/>
      <c r="AY106" s="44"/>
      <c r="AZ106" s="44"/>
      <c r="BA106" s="43"/>
      <c r="BB106" s="43"/>
      <c r="BC106" s="43"/>
    </row>
    <row r="107" spans="1:55" ht="45" x14ac:dyDescent="0.25">
      <c r="A107" s="48" t="s">
        <v>375</v>
      </c>
      <c r="B107" s="45" t="s">
        <v>376</v>
      </c>
      <c r="C107" s="45" t="s">
        <v>135</v>
      </c>
      <c r="D107" s="46">
        <v>1</v>
      </c>
      <c r="E107" s="46">
        <v>1</v>
      </c>
      <c r="F107" s="46"/>
      <c r="G107" s="46" t="s">
        <v>377</v>
      </c>
      <c r="H107" s="45" t="s">
        <v>378</v>
      </c>
      <c r="I107" s="40"/>
      <c r="J107" s="59"/>
      <c r="K107" s="41"/>
      <c r="L107" s="41"/>
      <c r="M107" s="41"/>
      <c r="N107" s="41"/>
      <c r="O107" s="41"/>
      <c r="P107" s="41"/>
      <c r="Q107" s="41"/>
      <c r="R107" s="41"/>
      <c r="S107" s="42"/>
      <c r="T107" s="28"/>
      <c r="U107" s="28"/>
      <c r="V107" s="43"/>
      <c r="W107" s="44"/>
      <c r="X107" s="44"/>
      <c r="Y107" s="44"/>
      <c r="Z107" s="44"/>
      <c r="AA107" s="44"/>
      <c r="AB107" s="43"/>
      <c r="AC107" s="44"/>
      <c r="AD107" s="44"/>
      <c r="AE107" s="44"/>
      <c r="AF107" s="44"/>
      <c r="AG107" s="44"/>
      <c r="AH107" s="43"/>
      <c r="AI107" s="44"/>
      <c r="AJ107" s="44"/>
      <c r="AK107" s="44"/>
      <c r="AL107" s="44"/>
      <c r="AM107" s="44"/>
      <c r="AN107" s="43"/>
      <c r="AO107" s="44"/>
      <c r="AP107" s="44"/>
      <c r="AQ107" s="44"/>
      <c r="AR107" s="44"/>
      <c r="AS107" s="44"/>
      <c r="AT107" s="44"/>
      <c r="AU107" s="43"/>
      <c r="AV107" s="44"/>
      <c r="AW107" s="44"/>
      <c r="AX107" s="44"/>
      <c r="AY107" s="44"/>
      <c r="AZ107" s="44"/>
      <c r="BA107" s="43"/>
      <c r="BB107" s="43"/>
      <c r="BC107" s="43"/>
    </row>
    <row r="108" spans="1:55" ht="345" x14ac:dyDescent="0.25">
      <c r="A108" s="48" t="s">
        <v>375</v>
      </c>
      <c r="B108" s="45" t="s">
        <v>376</v>
      </c>
      <c r="C108" s="45" t="s">
        <v>379</v>
      </c>
      <c r="D108" s="46"/>
      <c r="E108" s="46"/>
      <c r="F108" s="46"/>
      <c r="G108" s="46" t="s">
        <v>316</v>
      </c>
      <c r="H108" s="45" t="s">
        <v>380</v>
      </c>
      <c r="I108" s="40"/>
      <c r="J108" s="59">
        <f t="shared" ref="J108:J132" si="8">SUM(K108:R108)</f>
        <v>0</v>
      </c>
      <c r="K108" s="41"/>
      <c r="L108" s="41"/>
      <c r="M108" s="41"/>
      <c r="N108" s="41"/>
      <c r="O108" s="41"/>
      <c r="P108" s="41"/>
      <c r="Q108" s="41"/>
      <c r="R108" s="41"/>
      <c r="S108" s="42"/>
      <c r="T108" s="28"/>
      <c r="U108" s="28">
        <f t="shared" ref="U108:U119" si="9">V108+AB108+AH108+AN108+AU108+BA108+BB108+BC108</f>
        <v>0</v>
      </c>
      <c r="V108" s="43"/>
      <c r="W108" s="44"/>
      <c r="X108" s="44"/>
      <c r="Y108" s="44"/>
      <c r="Z108" s="44"/>
      <c r="AA108" s="44"/>
      <c r="AB108" s="43"/>
      <c r="AC108" s="44"/>
      <c r="AD108" s="44"/>
      <c r="AE108" s="44"/>
      <c r="AF108" s="44"/>
      <c r="AG108" s="44"/>
      <c r="AH108" s="43"/>
      <c r="AI108" s="44"/>
      <c r="AJ108" s="44"/>
      <c r="AK108" s="44"/>
      <c r="AL108" s="44"/>
      <c r="AM108" s="44"/>
      <c r="AN108" s="43"/>
      <c r="AO108" s="44"/>
      <c r="AP108" s="44"/>
      <c r="AQ108" s="44"/>
      <c r="AR108" s="44"/>
      <c r="AS108" s="44"/>
      <c r="AT108" s="44"/>
      <c r="AU108" s="43"/>
      <c r="AV108" s="44"/>
      <c r="AW108" s="44"/>
      <c r="AX108" s="44"/>
      <c r="AY108" s="44"/>
      <c r="AZ108" s="44"/>
      <c r="BA108" s="43"/>
      <c r="BB108" s="43"/>
      <c r="BC108" s="43"/>
    </row>
    <row r="109" spans="1:55" ht="60" x14ac:dyDescent="0.25">
      <c r="A109" s="48" t="s">
        <v>381</v>
      </c>
      <c r="B109" s="45" t="s">
        <v>382</v>
      </c>
      <c r="C109" s="48" t="s">
        <v>383</v>
      </c>
      <c r="D109" s="46">
        <v>1</v>
      </c>
      <c r="E109" s="46">
        <v>1</v>
      </c>
      <c r="F109" s="46"/>
      <c r="G109" s="46" t="s">
        <v>271</v>
      </c>
      <c r="H109" s="45" t="s">
        <v>384</v>
      </c>
      <c r="I109" s="40"/>
      <c r="J109" s="59">
        <f t="shared" si="8"/>
        <v>0</v>
      </c>
      <c r="K109" s="41"/>
      <c r="L109" s="41"/>
      <c r="M109" s="41"/>
      <c r="N109" s="41"/>
      <c r="O109" s="41"/>
      <c r="P109" s="41"/>
      <c r="Q109" s="41"/>
      <c r="R109" s="41"/>
      <c r="S109" s="42"/>
      <c r="T109" s="28"/>
      <c r="U109" s="28">
        <f t="shared" si="9"/>
        <v>0</v>
      </c>
      <c r="V109" s="43"/>
      <c r="W109" s="44"/>
      <c r="X109" s="44"/>
      <c r="Y109" s="44"/>
      <c r="Z109" s="44"/>
      <c r="AA109" s="44"/>
      <c r="AB109" s="43"/>
      <c r="AC109" s="44"/>
      <c r="AD109" s="44"/>
      <c r="AE109" s="44"/>
      <c r="AF109" s="44"/>
      <c r="AG109" s="44"/>
      <c r="AH109" s="43"/>
      <c r="AI109" s="44"/>
      <c r="AJ109" s="44"/>
      <c r="AK109" s="44"/>
      <c r="AL109" s="44"/>
      <c r="AM109" s="44"/>
      <c r="AN109" s="43"/>
      <c r="AO109" s="44"/>
      <c r="AP109" s="44"/>
      <c r="AQ109" s="44"/>
      <c r="AR109" s="44"/>
      <c r="AS109" s="44"/>
      <c r="AT109" s="44"/>
      <c r="AU109" s="43"/>
      <c r="AV109" s="44"/>
      <c r="AW109" s="44"/>
      <c r="AX109" s="44"/>
      <c r="AY109" s="44"/>
      <c r="AZ109" s="44"/>
      <c r="BA109" s="43"/>
      <c r="BB109" s="43"/>
      <c r="BC109" s="43"/>
    </row>
    <row r="110" spans="1:55" ht="150" x14ac:dyDescent="0.25">
      <c r="A110" s="48" t="s">
        <v>381</v>
      </c>
      <c r="B110" s="45" t="s">
        <v>382</v>
      </c>
      <c r="C110" s="45" t="s">
        <v>385</v>
      </c>
      <c r="D110" s="46"/>
      <c r="E110" s="46"/>
      <c r="F110" s="46"/>
      <c r="G110" s="46" t="s">
        <v>316</v>
      </c>
      <c r="H110" s="45" t="s">
        <v>386</v>
      </c>
      <c r="I110" s="40">
        <v>1</v>
      </c>
      <c r="J110" s="59">
        <f t="shared" si="8"/>
        <v>2</v>
      </c>
      <c r="K110" s="41">
        <v>1</v>
      </c>
      <c r="L110" s="41"/>
      <c r="M110" s="41"/>
      <c r="N110" s="41"/>
      <c r="O110" s="41">
        <v>1</v>
      </c>
      <c r="P110" s="41"/>
      <c r="Q110" s="41"/>
      <c r="R110" s="41"/>
      <c r="S110" s="42"/>
      <c r="T110" s="28"/>
      <c r="U110" s="28">
        <f t="shared" si="9"/>
        <v>0</v>
      </c>
      <c r="V110" s="43"/>
      <c r="W110" s="44"/>
      <c r="X110" s="44"/>
      <c r="Y110" s="44"/>
      <c r="Z110" s="44"/>
      <c r="AA110" s="44"/>
      <c r="AB110" s="43"/>
      <c r="AC110" s="44"/>
      <c r="AD110" s="44"/>
      <c r="AE110" s="44"/>
      <c r="AF110" s="44"/>
      <c r="AG110" s="44"/>
      <c r="AH110" s="43"/>
      <c r="AI110" s="44"/>
      <c r="AJ110" s="44"/>
      <c r="AK110" s="44"/>
      <c r="AL110" s="44"/>
      <c r="AM110" s="44"/>
      <c r="AN110" s="43"/>
      <c r="AO110" s="44"/>
      <c r="AP110" s="44"/>
      <c r="AQ110" s="44"/>
      <c r="AR110" s="44"/>
      <c r="AS110" s="44"/>
      <c r="AT110" s="44"/>
      <c r="AU110" s="43"/>
      <c r="AV110" s="44"/>
      <c r="AW110" s="44"/>
      <c r="AX110" s="44"/>
      <c r="AY110" s="44"/>
      <c r="AZ110" s="44"/>
      <c r="BA110" s="43"/>
      <c r="BB110" s="43"/>
      <c r="BC110" s="43"/>
    </row>
    <row r="111" spans="1:55" ht="60" x14ac:dyDescent="0.25">
      <c r="A111" s="48" t="s">
        <v>387</v>
      </c>
      <c r="B111" s="48" t="s">
        <v>388</v>
      </c>
      <c r="C111" s="45" t="s">
        <v>389</v>
      </c>
      <c r="D111" s="46"/>
      <c r="E111" s="46"/>
      <c r="F111" s="46"/>
      <c r="G111" s="46"/>
      <c r="H111" s="45"/>
      <c r="I111" s="40"/>
      <c r="J111" s="59">
        <f t="shared" si="8"/>
        <v>0</v>
      </c>
      <c r="K111" s="41"/>
      <c r="L111" s="41"/>
      <c r="M111" s="41"/>
      <c r="N111" s="41"/>
      <c r="O111" s="41"/>
      <c r="P111" s="41"/>
      <c r="Q111" s="41"/>
      <c r="R111" s="41"/>
      <c r="S111" s="42"/>
      <c r="T111" s="28"/>
      <c r="U111" s="28">
        <f t="shared" si="9"/>
        <v>0</v>
      </c>
      <c r="V111" s="43"/>
      <c r="W111" s="44"/>
      <c r="X111" s="44"/>
      <c r="Y111" s="44"/>
      <c r="Z111" s="44"/>
      <c r="AA111" s="44"/>
      <c r="AB111" s="43"/>
      <c r="AC111" s="44"/>
      <c r="AD111" s="44"/>
      <c r="AE111" s="44"/>
      <c r="AF111" s="44"/>
      <c r="AG111" s="44"/>
      <c r="AH111" s="43"/>
      <c r="AI111" s="44"/>
      <c r="AJ111" s="44"/>
      <c r="AK111" s="44"/>
      <c r="AL111" s="44"/>
      <c r="AM111" s="44"/>
      <c r="AN111" s="43"/>
      <c r="AO111" s="44"/>
      <c r="AP111" s="44"/>
      <c r="AQ111" s="44"/>
      <c r="AR111" s="44"/>
      <c r="AS111" s="44"/>
      <c r="AT111" s="44"/>
      <c r="AU111" s="43"/>
      <c r="AV111" s="44"/>
      <c r="AW111" s="44"/>
      <c r="AX111" s="44"/>
      <c r="AY111" s="44"/>
      <c r="AZ111" s="44"/>
      <c r="BA111" s="43"/>
      <c r="BB111" s="43"/>
      <c r="BC111" s="43"/>
    </row>
    <row r="112" spans="1:55" ht="409.5" x14ac:dyDescent="0.25">
      <c r="A112" s="48" t="s">
        <v>390</v>
      </c>
      <c r="B112" s="48" t="s">
        <v>391</v>
      </c>
      <c r="C112" s="45" t="s">
        <v>392</v>
      </c>
      <c r="D112" s="46">
        <v>1</v>
      </c>
      <c r="E112" s="46">
        <v>1</v>
      </c>
      <c r="F112" s="46">
        <v>1</v>
      </c>
      <c r="G112" s="46" t="s">
        <v>347</v>
      </c>
      <c r="H112" s="45" t="s">
        <v>393</v>
      </c>
      <c r="I112" s="40">
        <v>1</v>
      </c>
      <c r="J112" s="59">
        <f t="shared" si="8"/>
        <v>3</v>
      </c>
      <c r="K112" s="41"/>
      <c r="L112" s="41"/>
      <c r="M112" s="41">
        <v>1</v>
      </c>
      <c r="N112" s="41"/>
      <c r="O112" s="41">
        <v>1</v>
      </c>
      <c r="P112" s="41">
        <v>1</v>
      </c>
      <c r="Q112" s="41"/>
      <c r="R112" s="41"/>
      <c r="S112" s="42"/>
      <c r="T112" s="28"/>
      <c r="U112" s="28">
        <f t="shared" si="9"/>
        <v>0</v>
      </c>
      <c r="V112" s="43"/>
      <c r="W112" s="44"/>
      <c r="X112" s="44"/>
      <c r="Y112" s="44"/>
      <c r="Z112" s="44"/>
      <c r="AA112" s="44"/>
      <c r="AB112" s="43"/>
      <c r="AC112" s="44"/>
      <c r="AD112" s="44"/>
      <c r="AE112" s="44"/>
      <c r="AF112" s="44"/>
      <c r="AG112" s="44"/>
      <c r="AH112" s="43"/>
      <c r="AI112" s="44"/>
      <c r="AJ112" s="44"/>
      <c r="AK112" s="44"/>
      <c r="AL112" s="44"/>
      <c r="AM112" s="44"/>
      <c r="AN112" s="43"/>
      <c r="AO112" s="44"/>
      <c r="AP112" s="44"/>
      <c r="AQ112" s="44"/>
      <c r="AR112" s="44"/>
      <c r="AS112" s="44"/>
      <c r="AT112" s="44"/>
      <c r="AU112" s="43"/>
      <c r="AV112" s="44"/>
      <c r="AW112" s="44"/>
      <c r="AX112" s="44"/>
      <c r="AY112" s="44"/>
      <c r="AZ112" s="44"/>
      <c r="BA112" s="43"/>
      <c r="BB112" s="43"/>
      <c r="BC112" s="43"/>
    </row>
    <row r="113" spans="1:55" ht="105" x14ac:dyDescent="0.25">
      <c r="A113" s="48" t="s">
        <v>394</v>
      </c>
      <c r="B113" s="48" t="s">
        <v>395</v>
      </c>
      <c r="C113" s="45" t="s">
        <v>184</v>
      </c>
      <c r="D113" s="46"/>
      <c r="E113" s="46">
        <v>1</v>
      </c>
      <c r="F113" s="46"/>
      <c r="G113" s="46" t="s">
        <v>185</v>
      </c>
      <c r="H113" s="45" t="s">
        <v>186</v>
      </c>
      <c r="I113" s="40">
        <v>1</v>
      </c>
      <c r="J113" s="59">
        <f t="shared" si="8"/>
        <v>8</v>
      </c>
      <c r="K113" s="41">
        <v>1</v>
      </c>
      <c r="L113" s="41">
        <v>1</v>
      </c>
      <c r="M113" s="41">
        <v>1</v>
      </c>
      <c r="N113" s="41">
        <v>1</v>
      </c>
      <c r="O113" s="41">
        <v>1</v>
      </c>
      <c r="P113" s="41">
        <v>1</v>
      </c>
      <c r="Q113" s="41">
        <v>1</v>
      </c>
      <c r="R113" s="41">
        <v>1</v>
      </c>
      <c r="S113" s="42"/>
      <c r="T113" s="28">
        <v>1</v>
      </c>
      <c r="U113" s="28">
        <f t="shared" si="9"/>
        <v>1</v>
      </c>
      <c r="V113" s="43"/>
      <c r="W113" s="44"/>
      <c r="X113" s="44"/>
      <c r="Y113" s="44"/>
      <c r="Z113" s="44"/>
      <c r="AA113" s="44"/>
      <c r="AB113" s="43"/>
      <c r="AC113" s="44"/>
      <c r="AD113" s="44"/>
      <c r="AE113" s="44"/>
      <c r="AF113" s="44"/>
      <c r="AG113" s="44"/>
      <c r="AH113" s="43"/>
      <c r="AI113" s="44"/>
      <c r="AJ113" s="44"/>
      <c r="AK113" s="44"/>
      <c r="AL113" s="44"/>
      <c r="AM113" s="44"/>
      <c r="AN113" s="43"/>
      <c r="AO113" s="44"/>
      <c r="AP113" s="44"/>
      <c r="AQ113" s="44"/>
      <c r="AR113" s="44"/>
      <c r="AS113" s="44"/>
      <c r="AT113" s="44"/>
      <c r="AU113" s="43">
        <v>1</v>
      </c>
      <c r="AV113" s="44"/>
      <c r="AW113" s="44">
        <v>1</v>
      </c>
      <c r="AX113" s="44"/>
      <c r="AY113" s="44"/>
      <c r="AZ113" s="44"/>
      <c r="BA113" s="43"/>
      <c r="BB113" s="43"/>
      <c r="BC113" s="43"/>
    </row>
    <row r="114" spans="1:55" ht="75" x14ac:dyDescent="0.25">
      <c r="A114" s="48" t="s">
        <v>396</v>
      </c>
      <c r="B114" s="45" t="s">
        <v>397</v>
      </c>
      <c r="C114" s="45" t="s">
        <v>398</v>
      </c>
      <c r="D114" s="46"/>
      <c r="E114" s="46">
        <v>1</v>
      </c>
      <c r="F114" s="46">
        <v>1</v>
      </c>
      <c r="G114" s="46" t="s">
        <v>399</v>
      </c>
      <c r="H114" s="45" t="s">
        <v>400</v>
      </c>
      <c r="I114" s="40">
        <v>1</v>
      </c>
      <c r="J114" s="59">
        <f t="shared" si="8"/>
        <v>1</v>
      </c>
      <c r="K114" s="41"/>
      <c r="L114" s="41"/>
      <c r="M114" s="41"/>
      <c r="N114" s="41"/>
      <c r="O114" s="41"/>
      <c r="P114" s="41"/>
      <c r="Q114" s="41">
        <v>1</v>
      </c>
      <c r="R114" s="41"/>
      <c r="S114" s="42"/>
      <c r="T114" s="28">
        <v>1</v>
      </c>
      <c r="U114" s="28">
        <f t="shared" si="9"/>
        <v>1</v>
      </c>
      <c r="V114" s="43">
        <v>1</v>
      </c>
      <c r="W114" s="44"/>
      <c r="X114" s="44"/>
      <c r="Y114" s="44"/>
      <c r="Z114" s="44"/>
      <c r="AA114" s="44">
        <v>1</v>
      </c>
      <c r="AB114" s="43"/>
      <c r="AC114" s="44"/>
      <c r="AD114" s="44"/>
      <c r="AE114" s="44"/>
      <c r="AF114" s="44"/>
      <c r="AG114" s="44"/>
      <c r="AH114" s="43"/>
      <c r="AI114" s="44"/>
      <c r="AJ114" s="44"/>
      <c r="AK114" s="44"/>
      <c r="AL114" s="44"/>
      <c r="AM114" s="44"/>
      <c r="AN114" s="43"/>
      <c r="AO114" s="44"/>
      <c r="AP114" s="44"/>
      <c r="AQ114" s="44"/>
      <c r="AR114" s="44"/>
      <c r="AS114" s="44"/>
      <c r="AT114" s="44"/>
      <c r="AU114" s="43"/>
      <c r="AV114" s="44"/>
      <c r="AW114" s="44"/>
      <c r="AX114" s="44"/>
      <c r="AY114" s="44"/>
      <c r="AZ114" s="44"/>
      <c r="BA114" s="43"/>
      <c r="BB114" s="43"/>
      <c r="BC114" s="43"/>
    </row>
    <row r="115" spans="1:55" ht="105" x14ac:dyDescent="0.25">
      <c r="A115" s="48" t="s">
        <v>401</v>
      </c>
      <c r="B115" s="48" t="s">
        <v>402</v>
      </c>
      <c r="C115" s="45" t="s">
        <v>403</v>
      </c>
      <c r="D115" s="46"/>
      <c r="E115" s="46">
        <v>1</v>
      </c>
      <c r="F115" s="46"/>
      <c r="G115" s="46" t="s">
        <v>185</v>
      </c>
      <c r="H115" s="45" t="s">
        <v>186</v>
      </c>
      <c r="I115" s="40">
        <v>1</v>
      </c>
      <c r="J115" s="59">
        <f t="shared" si="8"/>
        <v>8</v>
      </c>
      <c r="K115" s="41">
        <v>1</v>
      </c>
      <c r="L115" s="41">
        <v>1</v>
      </c>
      <c r="M115" s="41">
        <v>1</v>
      </c>
      <c r="N115" s="41">
        <v>1</v>
      </c>
      <c r="O115" s="41">
        <v>1</v>
      </c>
      <c r="P115" s="41">
        <v>1</v>
      </c>
      <c r="Q115" s="41">
        <v>1</v>
      </c>
      <c r="R115" s="41">
        <v>1</v>
      </c>
      <c r="S115" s="42"/>
      <c r="T115" s="28">
        <v>1</v>
      </c>
      <c r="U115" s="28">
        <f t="shared" si="9"/>
        <v>1</v>
      </c>
      <c r="V115" s="43"/>
      <c r="W115" s="44"/>
      <c r="X115" s="44"/>
      <c r="Y115" s="44"/>
      <c r="Z115" s="44"/>
      <c r="AA115" s="44"/>
      <c r="AB115" s="43"/>
      <c r="AC115" s="44"/>
      <c r="AD115" s="44"/>
      <c r="AE115" s="44"/>
      <c r="AF115" s="44"/>
      <c r="AG115" s="44"/>
      <c r="AH115" s="43"/>
      <c r="AI115" s="44"/>
      <c r="AJ115" s="44"/>
      <c r="AK115" s="44"/>
      <c r="AL115" s="44"/>
      <c r="AM115" s="44"/>
      <c r="AN115" s="43"/>
      <c r="AO115" s="44"/>
      <c r="AP115" s="44"/>
      <c r="AQ115" s="44"/>
      <c r="AR115" s="44"/>
      <c r="AS115" s="44"/>
      <c r="AT115" s="44"/>
      <c r="AU115" s="43">
        <v>1</v>
      </c>
      <c r="AV115" s="44"/>
      <c r="AW115" s="44">
        <v>1</v>
      </c>
      <c r="AX115" s="44"/>
      <c r="AY115" s="44"/>
      <c r="AZ115" s="44"/>
      <c r="BA115" s="43"/>
      <c r="BB115" s="43"/>
      <c r="BC115" s="43"/>
    </row>
    <row r="116" spans="1:55" ht="30" x14ac:dyDescent="0.25">
      <c r="A116" s="48" t="s">
        <v>404</v>
      </c>
      <c r="B116" s="45" t="s">
        <v>405</v>
      </c>
      <c r="C116" s="45" t="s">
        <v>406</v>
      </c>
      <c r="D116" s="46">
        <v>1</v>
      </c>
      <c r="E116" s="46">
        <v>1</v>
      </c>
      <c r="F116" s="46">
        <v>1</v>
      </c>
      <c r="G116" s="46" t="s">
        <v>352</v>
      </c>
      <c r="H116" s="45" t="s">
        <v>407</v>
      </c>
      <c r="I116" s="40">
        <v>1</v>
      </c>
      <c r="J116" s="59">
        <f t="shared" si="8"/>
        <v>2</v>
      </c>
      <c r="K116" s="41">
        <v>1</v>
      </c>
      <c r="L116" s="41"/>
      <c r="M116" s="41"/>
      <c r="N116" s="41"/>
      <c r="O116" s="41">
        <v>1</v>
      </c>
      <c r="P116" s="41"/>
      <c r="Q116" s="41"/>
      <c r="R116" s="41"/>
      <c r="S116" s="42"/>
      <c r="T116" s="28">
        <v>1</v>
      </c>
      <c r="U116" s="28">
        <f t="shared" si="9"/>
        <v>1</v>
      </c>
      <c r="V116" s="43">
        <v>1</v>
      </c>
      <c r="W116" s="44">
        <v>1</v>
      </c>
      <c r="X116" s="44"/>
      <c r="Y116" s="44"/>
      <c r="Z116" s="44"/>
      <c r="AA116" s="44"/>
      <c r="AB116" s="43"/>
      <c r="AC116" s="44"/>
      <c r="AD116" s="44"/>
      <c r="AE116" s="44"/>
      <c r="AF116" s="44"/>
      <c r="AG116" s="44"/>
      <c r="AH116" s="43"/>
      <c r="AI116" s="44"/>
      <c r="AJ116" s="44"/>
      <c r="AK116" s="44"/>
      <c r="AL116" s="44"/>
      <c r="AM116" s="44"/>
      <c r="AN116" s="43"/>
      <c r="AO116" s="44"/>
      <c r="AP116" s="44"/>
      <c r="AQ116" s="44"/>
      <c r="AR116" s="44"/>
      <c r="AS116" s="44"/>
      <c r="AT116" s="44"/>
      <c r="AU116" s="43"/>
      <c r="AV116" s="44"/>
      <c r="AW116" s="44"/>
      <c r="AX116" s="44"/>
      <c r="AY116" s="44"/>
      <c r="AZ116" s="44"/>
      <c r="BA116" s="43"/>
      <c r="BB116" s="43"/>
      <c r="BC116" s="43"/>
    </row>
    <row r="117" spans="1:55" ht="360" x14ac:dyDescent="0.25">
      <c r="A117" s="48" t="s">
        <v>408</v>
      </c>
      <c r="B117" s="48" t="s">
        <v>409</v>
      </c>
      <c r="C117" s="45" t="s">
        <v>410</v>
      </c>
      <c r="D117" s="46">
        <v>1</v>
      </c>
      <c r="E117" s="46">
        <v>1</v>
      </c>
      <c r="F117" s="46"/>
      <c r="G117" s="46" t="s">
        <v>227</v>
      </c>
      <c r="H117" s="45" t="s">
        <v>228</v>
      </c>
      <c r="I117" s="40"/>
      <c r="J117" s="59">
        <f t="shared" si="8"/>
        <v>0</v>
      </c>
      <c r="K117" s="41"/>
      <c r="L117" s="41"/>
      <c r="M117" s="41"/>
      <c r="N117" s="41"/>
      <c r="O117" s="41"/>
      <c r="P117" s="41"/>
      <c r="Q117" s="41"/>
      <c r="R117" s="41"/>
      <c r="S117" s="42"/>
      <c r="T117" s="28"/>
      <c r="U117" s="28">
        <f t="shared" si="9"/>
        <v>0</v>
      </c>
      <c r="V117" s="43"/>
      <c r="W117" s="44"/>
      <c r="X117" s="44"/>
      <c r="Y117" s="44"/>
      <c r="Z117" s="44"/>
      <c r="AA117" s="44"/>
      <c r="AB117" s="43"/>
      <c r="AC117" s="44"/>
      <c r="AD117" s="44"/>
      <c r="AE117" s="44"/>
      <c r="AF117" s="44"/>
      <c r="AG117" s="44"/>
      <c r="AH117" s="43"/>
      <c r="AI117" s="44"/>
      <c r="AJ117" s="44"/>
      <c r="AK117" s="44"/>
      <c r="AL117" s="44"/>
      <c r="AM117" s="44"/>
      <c r="AN117" s="43"/>
      <c r="AO117" s="44"/>
      <c r="AP117" s="44"/>
      <c r="AQ117" s="44"/>
      <c r="AR117" s="44"/>
      <c r="AS117" s="44"/>
      <c r="AT117" s="44"/>
      <c r="AU117" s="43"/>
      <c r="AV117" s="44"/>
      <c r="AW117" s="44"/>
      <c r="AX117" s="44"/>
      <c r="AY117" s="44"/>
      <c r="AZ117" s="44"/>
      <c r="BA117" s="43"/>
      <c r="BB117" s="43"/>
      <c r="BC117" s="43"/>
    </row>
    <row r="118" spans="1:55" ht="285" x14ac:dyDescent="0.25">
      <c r="A118" s="48" t="s">
        <v>411</v>
      </c>
      <c r="B118" s="48" t="s">
        <v>412</v>
      </c>
      <c r="C118" s="45" t="s">
        <v>413</v>
      </c>
      <c r="D118" s="46">
        <v>1</v>
      </c>
      <c r="E118" s="46">
        <v>1</v>
      </c>
      <c r="F118" s="46"/>
      <c r="G118" s="46" t="s">
        <v>345</v>
      </c>
      <c r="H118" s="45" t="s">
        <v>346</v>
      </c>
      <c r="I118" s="40"/>
      <c r="J118" s="59">
        <f t="shared" si="8"/>
        <v>0</v>
      </c>
      <c r="K118" s="41"/>
      <c r="L118" s="41"/>
      <c r="M118" s="41"/>
      <c r="N118" s="41"/>
      <c r="O118" s="41"/>
      <c r="P118" s="41"/>
      <c r="Q118" s="41"/>
      <c r="R118" s="41"/>
      <c r="S118" s="42"/>
      <c r="T118" s="28"/>
      <c r="U118" s="28">
        <f t="shared" si="9"/>
        <v>0</v>
      </c>
      <c r="V118" s="43"/>
      <c r="W118" s="44"/>
      <c r="X118" s="44"/>
      <c r="Y118" s="44"/>
      <c r="Z118" s="44"/>
      <c r="AA118" s="44"/>
      <c r="AB118" s="43"/>
      <c r="AC118" s="44"/>
      <c r="AD118" s="44"/>
      <c r="AE118" s="44"/>
      <c r="AF118" s="44"/>
      <c r="AG118" s="44"/>
      <c r="AH118" s="43"/>
      <c r="AI118" s="44"/>
      <c r="AJ118" s="44"/>
      <c r="AK118" s="44"/>
      <c r="AL118" s="44"/>
      <c r="AM118" s="44"/>
      <c r="AN118" s="43"/>
      <c r="AO118" s="44"/>
      <c r="AP118" s="44"/>
      <c r="AQ118" s="44"/>
      <c r="AR118" s="44"/>
      <c r="AS118" s="44"/>
      <c r="AT118" s="44"/>
      <c r="AU118" s="43"/>
      <c r="AV118" s="44"/>
      <c r="AW118" s="44"/>
      <c r="AX118" s="44"/>
      <c r="AY118" s="44"/>
      <c r="AZ118" s="44"/>
      <c r="BA118" s="43"/>
      <c r="BB118" s="43"/>
      <c r="BC118" s="43"/>
    </row>
    <row r="119" spans="1:55" ht="105" x14ac:dyDescent="0.25">
      <c r="A119" s="48" t="s">
        <v>414</v>
      </c>
      <c r="B119" s="45" t="s">
        <v>415</v>
      </c>
      <c r="C119" s="45" t="s">
        <v>416</v>
      </c>
      <c r="D119" s="46"/>
      <c r="E119" s="46"/>
      <c r="F119" s="46"/>
      <c r="G119" s="46"/>
      <c r="H119" s="45"/>
      <c r="I119" s="40"/>
      <c r="J119" s="59">
        <f t="shared" si="8"/>
        <v>0</v>
      </c>
      <c r="K119" s="41"/>
      <c r="L119" s="41"/>
      <c r="M119" s="41"/>
      <c r="N119" s="41"/>
      <c r="O119" s="41"/>
      <c r="P119" s="41"/>
      <c r="Q119" s="41"/>
      <c r="R119" s="41"/>
      <c r="S119" s="42"/>
      <c r="T119" s="28"/>
      <c r="U119" s="28">
        <f t="shared" si="9"/>
        <v>0</v>
      </c>
      <c r="V119" s="43"/>
      <c r="W119" s="44"/>
      <c r="X119" s="44"/>
      <c r="Y119" s="44"/>
      <c r="Z119" s="44"/>
      <c r="AA119" s="44"/>
      <c r="AB119" s="43"/>
      <c r="AC119" s="44"/>
      <c r="AD119" s="44"/>
      <c r="AE119" s="44"/>
      <c r="AF119" s="44"/>
      <c r="AG119" s="44"/>
      <c r="AH119" s="43"/>
      <c r="AI119" s="44"/>
      <c r="AJ119" s="44"/>
      <c r="AK119" s="44"/>
      <c r="AL119" s="44"/>
      <c r="AM119" s="44"/>
      <c r="AN119" s="43"/>
      <c r="AO119" s="44"/>
      <c r="AP119" s="44"/>
      <c r="AQ119" s="44"/>
      <c r="AR119" s="44"/>
      <c r="AS119" s="44"/>
      <c r="AT119" s="44"/>
      <c r="AU119" s="43"/>
      <c r="AV119" s="44"/>
      <c r="AW119" s="44"/>
      <c r="AX119" s="44"/>
      <c r="AY119" s="44"/>
      <c r="AZ119" s="44"/>
      <c r="BA119" s="43"/>
      <c r="BB119" s="43"/>
      <c r="BC119" s="43"/>
    </row>
    <row r="120" spans="1:55" ht="409.5" x14ac:dyDescent="0.25">
      <c r="A120" s="48" t="s">
        <v>417</v>
      </c>
      <c r="B120" s="45" t="s">
        <v>418</v>
      </c>
      <c r="C120" s="45" t="s">
        <v>419</v>
      </c>
      <c r="D120" s="46">
        <v>1</v>
      </c>
      <c r="E120" s="46">
        <v>1</v>
      </c>
      <c r="F120" s="46"/>
      <c r="G120" s="46" t="s">
        <v>316</v>
      </c>
      <c r="H120" s="45" t="s">
        <v>420</v>
      </c>
      <c r="I120" s="40">
        <v>1</v>
      </c>
      <c r="J120" s="59">
        <f t="shared" si="8"/>
        <v>2</v>
      </c>
      <c r="K120" s="41">
        <v>1</v>
      </c>
      <c r="L120" s="41"/>
      <c r="M120" s="41"/>
      <c r="N120" s="41"/>
      <c r="O120" s="41">
        <v>1</v>
      </c>
      <c r="P120" s="41"/>
      <c r="Q120" s="41"/>
      <c r="R120" s="41"/>
      <c r="S120" s="42"/>
      <c r="T120" s="28"/>
      <c r="U120" s="28"/>
      <c r="V120" s="43"/>
      <c r="W120" s="44"/>
      <c r="X120" s="44"/>
      <c r="Y120" s="44"/>
      <c r="Z120" s="44"/>
      <c r="AA120" s="44"/>
      <c r="AB120" s="43"/>
      <c r="AC120" s="44"/>
      <c r="AD120" s="44"/>
      <c r="AE120" s="44"/>
      <c r="AF120" s="44"/>
      <c r="AG120" s="44"/>
      <c r="AH120" s="43"/>
      <c r="AI120" s="44"/>
      <c r="AJ120" s="44"/>
      <c r="AK120" s="44"/>
      <c r="AL120" s="44"/>
      <c r="AM120" s="44"/>
      <c r="AN120" s="43"/>
      <c r="AO120" s="44"/>
      <c r="AP120" s="44"/>
      <c r="AQ120" s="44"/>
      <c r="AR120" s="44"/>
      <c r="AS120" s="44"/>
      <c r="AT120" s="44"/>
      <c r="AU120" s="43"/>
      <c r="AV120" s="44"/>
      <c r="AW120" s="44"/>
      <c r="AX120" s="44"/>
      <c r="AY120" s="44"/>
      <c r="AZ120" s="44"/>
      <c r="BA120" s="43"/>
      <c r="BB120" s="43"/>
      <c r="BC120" s="43"/>
    </row>
    <row r="121" spans="1:55" ht="30" x14ac:dyDescent="0.25">
      <c r="A121" s="48" t="s">
        <v>417</v>
      </c>
      <c r="B121" s="45" t="s">
        <v>418</v>
      </c>
      <c r="C121" s="48" t="s">
        <v>135</v>
      </c>
      <c r="D121" s="46"/>
      <c r="E121" s="46"/>
      <c r="F121" s="46">
        <v>1</v>
      </c>
      <c r="G121" s="46" t="s">
        <v>421</v>
      </c>
      <c r="H121" s="45" t="s">
        <v>422</v>
      </c>
      <c r="I121" s="40">
        <v>1</v>
      </c>
      <c r="J121" s="59">
        <f t="shared" si="8"/>
        <v>1</v>
      </c>
      <c r="K121" s="41">
        <v>1</v>
      </c>
      <c r="L121" s="41"/>
      <c r="M121" s="41"/>
      <c r="N121" s="41"/>
      <c r="O121" s="41"/>
      <c r="P121" s="41"/>
      <c r="Q121" s="41"/>
      <c r="R121" s="41"/>
      <c r="S121" s="42"/>
      <c r="T121" s="28">
        <v>1</v>
      </c>
      <c r="U121" s="28">
        <f t="shared" ref="U121:U139" si="10">V121+AB121+AH121+AN121+AU121+BA121+BB121+BC121</f>
        <v>1</v>
      </c>
      <c r="V121" s="43"/>
      <c r="W121" s="44"/>
      <c r="X121" s="44"/>
      <c r="Y121" s="44"/>
      <c r="Z121" s="44"/>
      <c r="AA121" s="44"/>
      <c r="AB121" s="43">
        <v>1</v>
      </c>
      <c r="AC121" s="44">
        <v>1</v>
      </c>
      <c r="AD121" s="44"/>
      <c r="AE121" s="44"/>
      <c r="AF121" s="44"/>
      <c r="AG121" s="44"/>
      <c r="AH121" s="43"/>
      <c r="AI121" s="44"/>
      <c r="AJ121" s="44"/>
      <c r="AK121" s="44"/>
      <c r="AL121" s="44"/>
      <c r="AM121" s="44"/>
      <c r="AN121" s="43"/>
      <c r="AO121" s="44"/>
      <c r="AP121" s="44"/>
      <c r="AQ121" s="44"/>
      <c r="AR121" s="44"/>
      <c r="AS121" s="44"/>
      <c r="AT121" s="44"/>
      <c r="AU121" s="43"/>
      <c r="AV121" s="44"/>
      <c r="AW121" s="44"/>
      <c r="AX121" s="44"/>
      <c r="AY121" s="44"/>
      <c r="AZ121" s="44"/>
      <c r="BA121" s="43"/>
      <c r="BB121" s="43"/>
      <c r="BC121" s="43"/>
    </row>
    <row r="122" spans="1:55" ht="30" x14ac:dyDescent="0.25">
      <c r="A122" s="48" t="s">
        <v>417</v>
      </c>
      <c r="B122" s="45" t="s">
        <v>418</v>
      </c>
      <c r="C122" s="48" t="s">
        <v>135</v>
      </c>
      <c r="D122" s="46"/>
      <c r="E122" s="46"/>
      <c r="F122" s="46">
        <v>1</v>
      </c>
      <c r="G122" s="46" t="s">
        <v>423</v>
      </c>
      <c r="H122" s="45" t="s">
        <v>424</v>
      </c>
      <c r="I122" s="40">
        <v>1</v>
      </c>
      <c r="J122" s="59">
        <f t="shared" si="8"/>
        <v>1</v>
      </c>
      <c r="K122" s="41"/>
      <c r="L122" s="41"/>
      <c r="M122" s="41"/>
      <c r="N122" s="41"/>
      <c r="O122" s="41"/>
      <c r="P122" s="41">
        <v>1</v>
      </c>
      <c r="Q122" s="41"/>
      <c r="R122" s="41"/>
      <c r="S122" s="42"/>
      <c r="T122" s="28">
        <v>1</v>
      </c>
      <c r="U122" s="28">
        <f t="shared" si="10"/>
        <v>2</v>
      </c>
      <c r="V122" s="43"/>
      <c r="W122" s="44"/>
      <c r="X122" s="44"/>
      <c r="Y122" s="44"/>
      <c r="Z122" s="44"/>
      <c r="AA122" s="44"/>
      <c r="AB122" s="43"/>
      <c r="AC122" s="44"/>
      <c r="AD122" s="44"/>
      <c r="AE122" s="44"/>
      <c r="AF122" s="44"/>
      <c r="AG122" s="44"/>
      <c r="AH122" s="43"/>
      <c r="AI122" s="44"/>
      <c r="AJ122" s="44"/>
      <c r="AK122" s="44"/>
      <c r="AL122" s="44"/>
      <c r="AM122" s="44"/>
      <c r="AN122" s="43">
        <v>1</v>
      </c>
      <c r="AO122" s="44">
        <v>1</v>
      </c>
      <c r="AP122" s="44"/>
      <c r="AQ122" s="44"/>
      <c r="AR122" s="44"/>
      <c r="AS122" s="44"/>
      <c r="AT122" s="44"/>
      <c r="AU122" s="43">
        <v>1</v>
      </c>
      <c r="AV122" s="44">
        <v>1</v>
      </c>
      <c r="AW122" s="44"/>
      <c r="AX122" s="44"/>
      <c r="AY122" s="44"/>
      <c r="AZ122" s="44"/>
      <c r="BA122" s="43"/>
      <c r="BB122" s="43"/>
      <c r="BC122" s="43"/>
    </row>
    <row r="123" spans="1:55" ht="150" x14ac:dyDescent="0.25">
      <c r="A123" s="48" t="s">
        <v>425</v>
      </c>
      <c r="B123" s="45" t="s">
        <v>426</v>
      </c>
      <c r="C123" s="45" t="s">
        <v>427</v>
      </c>
      <c r="D123" s="46"/>
      <c r="E123" s="46">
        <v>1</v>
      </c>
      <c r="F123" s="46">
        <v>1</v>
      </c>
      <c r="G123" s="46" t="s">
        <v>428</v>
      </c>
      <c r="H123" s="45" t="s">
        <v>429</v>
      </c>
      <c r="I123" s="40">
        <v>1</v>
      </c>
      <c r="J123" s="59">
        <f t="shared" si="8"/>
        <v>8</v>
      </c>
      <c r="K123" s="41">
        <v>1</v>
      </c>
      <c r="L123" s="41">
        <v>1</v>
      </c>
      <c r="M123" s="41">
        <v>1</v>
      </c>
      <c r="N123" s="41">
        <v>1</v>
      </c>
      <c r="O123" s="41">
        <v>1</v>
      </c>
      <c r="P123" s="41">
        <v>1</v>
      </c>
      <c r="Q123" s="41">
        <v>1</v>
      </c>
      <c r="R123" s="41">
        <v>1</v>
      </c>
      <c r="S123" s="42"/>
      <c r="T123" s="28"/>
      <c r="U123" s="28">
        <f t="shared" si="10"/>
        <v>1</v>
      </c>
      <c r="V123" s="43"/>
      <c r="W123" s="44"/>
      <c r="X123" s="44"/>
      <c r="Y123" s="44"/>
      <c r="Z123" s="44"/>
      <c r="AA123" s="44"/>
      <c r="AB123" s="43"/>
      <c r="AC123" s="44"/>
      <c r="AD123" s="44"/>
      <c r="AE123" s="44"/>
      <c r="AF123" s="44"/>
      <c r="AG123" s="44"/>
      <c r="AH123" s="43"/>
      <c r="AI123" s="44"/>
      <c r="AJ123" s="44"/>
      <c r="AK123" s="44"/>
      <c r="AL123" s="44"/>
      <c r="AM123" s="44"/>
      <c r="AN123" s="43"/>
      <c r="AO123" s="44"/>
      <c r="AP123" s="44"/>
      <c r="AQ123" s="44"/>
      <c r="AR123" s="44"/>
      <c r="AS123" s="44"/>
      <c r="AT123" s="44"/>
      <c r="AU123" s="43">
        <v>1</v>
      </c>
      <c r="AV123" s="44"/>
      <c r="AW123" s="44">
        <v>1</v>
      </c>
      <c r="AX123" s="44"/>
      <c r="AY123" s="44"/>
      <c r="AZ123" s="44"/>
      <c r="BA123" s="43"/>
      <c r="BB123" s="43"/>
      <c r="BC123" s="43"/>
    </row>
    <row r="124" spans="1:55" ht="60" x14ac:dyDescent="0.25">
      <c r="A124" s="48" t="s">
        <v>430</v>
      </c>
      <c r="B124" s="45" t="s">
        <v>431</v>
      </c>
      <c r="C124" s="48" t="s">
        <v>135</v>
      </c>
      <c r="D124" s="46">
        <v>1</v>
      </c>
      <c r="E124" s="46">
        <v>1</v>
      </c>
      <c r="F124" s="46"/>
      <c r="G124" s="46" t="s">
        <v>271</v>
      </c>
      <c r="H124" s="45" t="s">
        <v>384</v>
      </c>
      <c r="I124" s="40"/>
      <c r="J124" s="59">
        <f t="shared" si="8"/>
        <v>0</v>
      </c>
      <c r="K124" s="41"/>
      <c r="L124" s="41"/>
      <c r="M124" s="41"/>
      <c r="N124" s="41"/>
      <c r="O124" s="41"/>
      <c r="P124" s="41"/>
      <c r="Q124" s="41"/>
      <c r="R124" s="41"/>
      <c r="S124" s="42"/>
      <c r="T124" s="28"/>
      <c r="U124" s="28">
        <f t="shared" si="10"/>
        <v>0</v>
      </c>
      <c r="V124" s="43"/>
      <c r="W124" s="44"/>
      <c r="X124" s="44"/>
      <c r="Y124" s="44"/>
      <c r="Z124" s="44"/>
      <c r="AA124" s="44"/>
      <c r="AB124" s="43"/>
      <c r="AC124" s="44"/>
      <c r="AD124" s="44"/>
      <c r="AE124" s="44"/>
      <c r="AF124" s="44"/>
      <c r="AG124" s="44"/>
      <c r="AH124" s="43"/>
      <c r="AI124" s="44"/>
      <c r="AJ124" s="44"/>
      <c r="AK124" s="44"/>
      <c r="AL124" s="44"/>
      <c r="AM124" s="44"/>
      <c r="AN124" s="43"/>
      <c r="AO124" s="44"/>
      <c r="AP124" s="44"/>
      <c r="AQ124" s="44"/>
      <c r="AR124" s="44"/>
      <c r="AS124" s="44"/>
      <c r="AT124" s="44"/>
      <c r="AU124" s="43"/>
      <c r="AV124" s="44"/>
      <c r="AW124" s="44"/>
      <c r="AX124" s="44"/>
      <c r="AY124" s="44"/>
      <c r="AZ124" s="44"/>
      <c r="BA124" s="43"/>
      <c r="BB124" s="43"/>
      <c r="BC124" s="43"/>
    </row>
    <row r="125" spans="1:55" ht="150" x14ac:dyDescent="0.25">
      <c r="A125" s="48" t="s">
        <v>430</v>
      </c>
      <c r="B125" s="45" t="s">
        <v>431</v>
      </c>
      <c r="C125" s="45" t="s">
        <v>432</v>
      </c>
      <c r="D125" s="46"/>
      <c r="E125" s="46"/>
      <c r="F125" s="46"/>
      <c r="G125" s="46" t="s">
        <v>316</v>
      </c>
      <c r="H125" s="45" t="s">
        <v>386</v>
      </c>
      <c r="I125" s="40">
        <v>1</v>
      </c>
      <c r="J125" s="59">
        <f t="shared" si="8"/>
        <v>2</v>
      </c>
      <c r="K125" s="41">
        <v>1</v>
      </c>
      <c r="L125" s="41"/>
      <c r="M125" s="41"/>
      <c r="N125" s="41"/>
      <c r="O125" s="41">
        <v>1</v>
      </c>
      <c r="P125" s="41"/>
      <c r="Q125" s="41"/>
      <c r="R125" s="41"/>
      <c r="S125" s="42"/>
      <c r="T125" s="28"/>
      <c r="U125" s="28">
        <f t="shared" si="10"/>
        <v>0</v>
      </c>
      <c r="V125" s="43"/>
      <c r="W125" s="44"/>
      <c r="X125" s="44"/>
      <c r="Y125" s="44"/>
      <c r="Z125" s="44"/>
      <c r="AA125" s="44"/>
      <c r="AB125" s="43"/>
      <c r="AC125" s="44"/>
      <c r="AD125" s="44"/>
      <c r="AE125" s="44"/>
      <c r="AF125" s="44"/>
      <c r="AG125" s="44"/>
      <c r="AH125" s="43"/>
      <c r="AI125" s="44"/>
      <c r="AJ125" s="44"/>
      <c r="AK125" s="44"/>
      <c r="AL125" s="44"/>
      <c r="AM125" s="44"/>
      <c r="AN125" s="43"/>
      <c r="AO125" s="44"/>
      <c r="AP125" s="44"/>
      <c r="AQ125" s="44"/>
      <c r="AR125" s="44"/>
      <c r="AS125" s="44"/>
      <c r="AT125" s="44"/>
      <c r="AU125" s="43"/>
      <c r="AV125" s="44"/>
      <c r="AW125" s="44"/>
      <c r="AX125" s="44"/>
      <c r="AY125" s="44"/>
      <c r="AZ125" s="44"/>
      <c r="BA125" s="43"/>
      <c r="BB125" s="43"/>
      <c r="BC125" s="43"/>
    </row>
    <row r="126" spans="1:55" ht="315" x14ac:dyDescent="0.25">
      <c r="A126" s="48" t="s">
        <v>433</v>
      </c>
      <c r="B126" s="48" t="s">
        <v>434</v>
      </c>
      <c r="C126" s="45" t="s">
        <v>435</v>
      </c>
      <c r="D126" s="46">
        <v>1</v>
      </c>
      <c r="E126" s="46">
        <v>1</v>
      </c>
      <c r="F126" s="46"/>
      <c r="G126" s="46" t="s">
        <v>316</v>
      </c>
      <c r="H126" s="45" t="s">
        <v>436</v>
      </c>
      <c r="I126" s="40">
        <v>1</v>
      </c>
      <c r="J126" s="59">
        <f t="shared" si="8"/>
        <v>2</v>
      </c>
      <c r="K126" s="41">
        <v>1</v>
      </c>
      <c r="L126" s="41"/>
      <c r="M126" s="41"/>
      <c r="N126" s="41"/>
      <c r="O126" s="41">
        <v>1</v>
      </c>
      <c r="P126" s="41"/>
      <c r="Q126" s="41"/>
      <c r="R126" s="41"/>
      <c r="S126" s="42"/>
      <c r="T126" s="28"/>
      <c r="U126" s="28">
        <f t="shared" si="10"/>
        <v>0</v>
      </c>
      <c r="V126" s="43"/>
      <c r="W126" s="44"/>
      <c r="X126" s="44"/>
      <c r="Y126" s="44"/>
      <c r="Z126" s="44"/>
      <c r="AA126" s="44"/>
      <c r="AB126" s="43"/>
      <c r="AC126" s="44"/>
      <c r="AD126" s="44"/>
      <c r="AE126" s="44"/>
      <c r="AF126" s="44"/>
      <c r="AG126" s="44"/>
      <c r="AH126" s="43"/>
      <c r="AI126" s="44"/>
      <c r="AJ126" s="44"/>
      <c r="AK126" s="44"/>
      <c r="AL126" s="44"/>
      <c r="AM126" s="44"/>
      <c r="AN126" s="43"/>
      <c r="AO126" s="44"/>
      <c r="AP126" s="44"/>
      <c r="AQ126" s="44"/>
      <c r="AR126" s="44"/>
      <c r="AS126" s="44"/>
      <c r="AT126" s="44"/>
      <c r="AU126" s="43"/>
      <c r="AV126" s="44"/>
      <c r="AW126" s="44"/>
      <c r="AX126" s="44"/>
      <c r="AY126" s="44"/>
      <c r="AZ126" s="44"/>
      <c r="BA126" s="43"/>
      <c r="BB126" s="43"/>
      <c r="BC126" s="43"/>
    </row>
    <row r="127" spans="1:55" ht="150" x14ac:dyDescent="0.25">
      <c r="A127" s="48" t="s">
        <v>433</v>
      </c>
      <c r="B127" s="48" t="s">
        <v>434</v>
      </c>
      <c r="C127" s="48" t="s">
        <v>135</v>
      </c>
      <c r="D127" s="46"/>
      <c r="E127" s="46"/>
      <c r="F127" s="46"/>
      <c r="G127" s="46" t="s">
        <v>347</v>
      </c>
      <c r="H127" s="45" t="s">
        <v>348</v>
      </c>
      <c r="I127" s="40">
        <v>1</v>
      </c>
      <c r="J127" s="59">
        <f t="shared" si="8"/>
        <v>2</v>
      </c>
      <c r="K127" s="41"/>
      <c r="L127" s="41"/>
      <c r="M127" s="41"/>
      <c r="N127" s="41">
        <v>1</v>
      </c>
      <c r="O127" s="41"/>
      <c r="P127" s="41"/>
      <c r="Q127" s="41">
        <v>1</v>
      </c>
      <c r="R127" s="41"/>
      <c r="S127" s="42"/>
      <c r="T127" s="28"/>
      <c r="U127" s="28">
        <f t="shared" si="10"/>
        <v>1</v>
      </c>
      <c r="V127" s="43"/>
      <c r="W127" s="44"/>
      <c r="X127" s="44"/>
      <c r="Y127" s="44"/>
      <c r="Z127" s="44"/>
      <c r="AA127" s="44"/>
      <c r="AB127" s="43"/>
      <c r="AC127" s="44"/>
      <c r="AD127" s="44"/>
      <c r="AE127" s="44"/>
      <c r="AF127" s="44"/>
      <c r="AG127" s="44"/>
      <c r="AH127" s="43"/>
      <c r="AI127" s="44"/>
      <c r="AJ127" s="44"/>
      <c r="AK127" s="44"/>
      <c r="AL127" s="44"/>
      <c r="AM127" s="44"/>
      <c r="AN127" s="43"/>
      <c r="AO127" s="44"/>
      <c r="AP127" s="44"/>
      <c r="AQ127" s="44"/>
      <c r="AR127" s="44"/>
      <c r="AS127" s="44"/>
      <c r="AT127" s="44"/>
      <c r="AU127" s="43">
        <v>1</v>
      </c>
      <c r="AV127" s="44"/>
      <c r="AW127" s="44">
        <v>1</v>
      </c>
      <c r="AX127" s="44"/>
      <c r="AY127" s="44"/>
      <c r="AZ127" s="44"/>
      <c r="BA127" s="43"/>
      <c r="BB127" s="43"/>
      <c r="BC127" s="43"/>
    </row>
    <row r="128" spans="1:55" ht="75" x14ac:dyDescent="0.25">
      <c r="A128" s="48" t="s">
        <v>437</v>
      </c>
      <c r="B128" s="48" t="s">
        <v>438</v>
      </c>
      <c r="C128" s="48" t="s">
        <v>135</v>
      </c>
      <c r="D128" s="46">
        <v>1</v>
      </c>
      <c r="E128" s="46">
        <v>1</v>
      </c>
      <c r="F128" s="46"/>
      <c r="G128" s="46" t="s">
        <v>316</v>
      </c>
      <c r="H128" s="45" t="s">
        <v>439</v>
      </c>
      <c r="I128" s="40"/>
      <c r="J128" s="59">
        <f t="shared" si="8"/>
        <v>0</v>
      </c>
      <c r="K128" s="41"/>
      <c r="L128" s="41"/>
      <c r="M128" s="41"/>
      <c r="N128" s="41"/>
      <c r="O128" s="41"/>
      <c r="P128" s="41"/>
      <c r="Q128" s="41"/>
      <c r="R128" s="41"/>
      <c r="S128" s="42"/>
      <c r="T128" s="28"/>
      <c r="U128" s="28">
        <f t="shared" si="10"/>
        <v>0</v>
      </c>
      <c r="V128" s="43"/>
      <c r="W128" s="44"/>
      <c r="X128" s="44"/>
      <c r="Y128" s="44"/>
      <c r="Z128" s="44"/>
      <c r="AA128" s="44"/>
      <c r="AB128" s="43"/>
      <c r="AC128" s="44"/>
      <c r="AD128" s="44"/>
      <c r="AE128" s="44"/>
      <c r="AF128" s="44"/>
      <c r="AG128" s="44"/>
      <c r="AH128" s="43"/>
      <c r="AI128" s="44"/>
      <c r="AJ128" s="44"/>
      <c r="AK128" s="44"/>
      <c r="AL128" s="44"/>
      <c r="AM128" s="44"/>
      <c r="AN128" s="43"/>
      <c r="AO128" s="44"/>
      <c r="AP128" s="44"/>
      <c r="AQ128" s="44"/>
      <c r="AR128" s="44"/>
      <c r="AS128" s="44"/>
      <c r="AT128" s="44"/>
      <c r="AU128" s="43"/>
      <c r="AV128" s="44"/>
      <c r="AW128" s="44"/>
      <c r="AX128" s="44"/>
      <c r="AY128" s="44"/>
      <c r="AZ128" s="44"/>
      <c r="BA128" s="43"/>
      <c r="BB128" s="43"/>
      <c r="BC128" s="43"/>
    </row>
    <row r="129" spans="1:63" ht="409.5" x14ac:dyDescent="0.25">
      <c r="A129" s="48" t="s">
        <v>437</v>
      </c>
      <c r="B129" s="48" t="s">
        <v>438</v>
      </c>
      <c r="C129" s="45" t="s">
        <v>440</v>
      </c>
      <c r="D129" s="46"/>
      <c r="E129" s="46"/>
      <c r="F129" s="46"/>
      <c r="G129" s="46" t="s">
        <v>227</v>
      </c>
      <c r="H129" s="45" t="s">
        <v>228</v>
      </c>
      <c r="I129" s="40"/>
      <c r="J129" s="59">
        <f t="shared" si="8"/>
        <v>0</v>
      </c>
      <c r="K129" s="41"/>
      <c r="L129" s="41"/>
      <c r="M129" s="41"/>
      <c r="N129" s="41"/>
      <c r="O129" s="41"/>
      <c r="P129" s="41"/>
      <c r="Q129" s="41"/>
      <c r="R129" s="41"/>
      <c r="S129" s="42"/>
      <c r="T129" s="28"/>
      <c r="U129" s="28">
        <f t="shared" si="10"/>
        <v>0</v>
      </c>
      <c r="V129" s="43"/>
      <c r="W129" s="44"/>
      <c r="X129" s="44"/>
      <c r="Y129" s="44"/>
      <c r="Z129" s="44"/>
      <c r="AA129" s="44"/>
      <c r="AB129" s="43"/>
      <c r="AC129" s="44"/>
      <c r="AD129" s="44"/>
      <c r="AE129" s="44"/>
      <c r="AF129" s="44"/>
      <c r="AG129" s="44"/>
      <c r="AH129" s="43"/>
      <c r="AI129" s="44"/>
      <c r="AJ129" s="44"/>
      <c r="AK129" s="44"/>
      <c r="AL129" s="44"/>
      <c r="AM129" s="44"/>
      <c r="AN129" s="43"/>
      <c r="AO129" s="44"/>
      <c r="AP129" s="44"/>
      <c r="AQ129" s="44"/>
      <c r="AR129" s="44"/>
      <c r="AS129" s="44"/>
      <c r="AT129" s="44"/>
      <c r="AU129" s="43"/>
      <c r="AV129" s="44"/>
      <c r="AW129" s="44"/>
      <c r="AX129" s="44"/>
      <c r="AY129" s="44"/>
      <c r="AZ129" s="44"/>
      <c r="BA129" s="43"/>
      <c r="BB129" s="43"/>
      <c r="BC129" s="43"/>
    </row>
    <row r="130" spans="1:63" x14ac:dyDescent="0.25">
      <c r="A130" s="48" t="s">
        <v>437</v>
      </c>
      <c r="B130" s="48" t="s">
        <v>438</v>
      </c>
      <c r="C130" s="48" t="s">
        <v>135</v>
      </c>
      <c r="D130" s="46"/>
      <c r="E130" s="46"/>
      <c r="F130" s="46">
        <v>1</v>
      </c>
      <c r="G130" s="46" t="s">
        <v>441</v>
      </c>
      <c r="H130" s="45" t="s">
        <v>442</v>
      </c>
      <c r="I130" s="40"/>
      <c r="J130" s="59">
        <f t="shared" si="8"/>
        <v>0</v>
      </c>
      <c r="K130" s="41"/>
      <c r="L130" s="41"/>
      <c r="M130" s="41"/>
      <c r="N130" s="41"/>
      <c r="O130" s="41"/>
      <c r="P130" s="41"/>
      <c r="Q130" s="41"/>
      <c r="R130" s="41"/>
      <c r="S130" s="42"/>
      <c r="T130" s="28"/>
      <c r="U130" s="28">
        <f t="shared" si="10"/>
        <v>0</v>
      </c>
      <c r="V130" s="43"/>
      <c r="W130" s="44"/>
      <c r="X130" s="44"/>
      <c r="Y130" s="44"/>
      <c r="Z130" s="44"/>
      <c r="AA130" s="44"/>
      <c r="AB130" s="43"/>
      <c r="AC130" s="44"/>
      <c r="AD130" s="44"/>
      <c r="AE130" s="44"/>
      <c r="AF130" s="44"/>
      <c r="AG130" s="44"/>
      <c r="AH130" s="43"/>
      <c r="AI130" s="44"/>
      <c r="AJ130" s="44"/>
      <c r="AK130" s="44"/>
      <c r="AL130" s="44"/>
      <c r="AM130" s="44"/>
      <c r="AN130" s="43"/>
      <c r="AO130" s="44"/>
      <c r="AP130" s="44"/>
      <c r="AQ130" s="44"/>
      <c r="AR130" s="44"/>
      <c r="AS130" s="44"/>
      <c r="AT130" s="44"/>
      <c r="AU130" s="43"/>
      <c r="AV130" s="44"/>
      <c r="AW130" s="44"/>
      <c r="AX130" s="44"/>
      <c r="AY130" s="44"/>
      <c r="AZ130" s="44"/>
      <c r="BA130" s="43"/>
      <c r="BB130" s="43"/>
      <c r="BC130" s="43"/>
    </row>
    <row r="131" spans="1:63" ht="60" x14ac:dyDescent="0.25">
      <c r="A131" s="48" t="s">
        <v>437</v>
      </c>
      <c r="B131" s="48" t="s">
        <v>438</v>
      </c>
      <c r="C131" s="48" t="s">
        <v>135</v>
      </c>
      <c r="D131" s="46"/>
      <c r="E131" s="46"/>
      <c r="F131" s="46"/>
      <c r="G131" s="46" t="s">
        <v>168</v>
      </c>
      <c r="H131" s="45" t="s">
        <v>237</v>
      </c>
      <c r="I131" s="40">
        <v>1</v>
      </c>
      <c r="J131" s="59">
        <f t="shared" si="8"/>
        <v>1</v>
      </c>
      <c r="K131" s="41"/>
      <c r="L131" s="41"/>
      <c r="M131" s="41"/>
      <c r="N131" s="41">
        <v>1</v>
      </c>
      <c r="O131" s="41"/>
      <c r="P131" s="41"/>
      <c r="Q131" s="41"/>
      <c r="R131" s="41"/>
      <c r="S131" s="42"/>
      <c r="T131" s="28"/>
      <c r="U131" s="28">
        <f t="shared" si="10"/>
        <v>0</v>
      </c>
      <c r="V131" s="43"/>
      <c r="W131" s="44"/>
      <c r="X131" s="44"/>
      <c r="Y131" s="44"/>
      <c r="Z131" s="44"/>
      <c r="AA131" s="44"/>
      <c r="AB131" s="43"/>
      <c r="AC131" s="44"/>
      <c r="AD131" s="44"/>
      <c r="AE131" s="44"/>
      <c r="AF131" s="44"/>
      <c r="AG131" s="44"/>
      <c r="AH131" s="43"/>
      <c r="AI131" s="44"/>
      <c r="AJ131" s="44"/>
      <c r="AK131" s="44"/>
      <c r="AL131" s="44"/>
      <c r="AM131" s="44"/>
      <c r="AN131" s="43"/>
      <c r="AO131" s="44"/>
      <c r="AP131" s="44"/>
      <c r="AQ131" s="44"/>
      <c r="AR131" s="44"/>
      <c r="AS131" s="44"/>
      <c r="AT131" s="44"/>
      <c r="AU131" s="43"/>
      <c r="AV131" s="44"/>
      <c r="AW131" s="44"/>
      <c r="AX131" s="44"/>
      <c r="AY131" s="44"/>
      <c r="AZ131" s="44"/>
      <c r="BA131" s="43"/>
      <c r="BB131" s="43"/>
      <c r="BC131" s="43"/>
    </row>
    <row r="132" spans="1:63" ht="195" x14ac:dyDescent="0.25">
      <c r="A132" s="48" t="s">
        <v>443</v>
      </c>
      <c r="B132" s="45" t="s">
        <v>444</v>
      </c>
      <c r="C132" s="45" t="s">
        <v>445</v>
      </c>
      <c r="D132" s="46">
        <v>1</v>
      </c>
      <c r="E132" s="46">
        <v>1</v>
      </c>
      <c r="F132" s="46"/>
      <c r="G132" s="46" t="s">
        <v>446</v>
      </c>
      <c r="H132" s="45" t="s">
        <v>447</v>
      </c>
      <c r="I132" s="40"/>
      <c r="J132" s="59">
        <f t="shared" si="8"/>
        <v>0</v>
      </c>
      <c r="K132" s="41"/>
      <c r="L132" s="41"/>
      <c r="M132" s="41"/>
      <c r="N132" s="41"/>
      <c r="O132" s="41"/>
      <c r="P132" s="41"/>
      <c r="Q132" s="41"/>
      <c r="R132" s="41"/>
      <c r="S132" s="42"/>
      <c r="T132" s="28"/>
      <c r="U132" s="28">
        <f t="shared" si="10"/>
        <v>0</v>
      </c>
      <c r="V132" s="43"/>
      <c r="W132" s="44"/>
      <c r="X132" s="44"/>
      <c r="Y132" s="44"/>
      <c r="Z132" s="44"/>
      <c r="AA132" s="44"/>
      <c r="AB132" s="43"/>
      <c r="AC132" s="44"/>
      <c r="AD132" s="44"/>
      <c r="AE132" s="44"/>
      <c r="AF132" s="44"/>
      <c r="AG132" s="44"/>
      <c r="AH132" s="43"/>
      <c r="AI132" s="44"/>
      <c r="AJ132" s="44"/>
      <c r="AK132" s="44"/>
      <c r="AL132" s="44"/>
      <c r="AM132" s="44"/>
      <c r="AN132" s="43"/>
      <c r="AO132" s="44"/>
      <c r="AP132" s="44"/>
      <c r="AQ132" s="44"/>
      <c r="AR132" s="44"/>
      <c r="AS132" s="44"/>
      <c r="AT132" s="44"/>
      <c r="AU132" s="43"/>
      <c r="AV132" s="44"/>
      <c r="AW132" s="44"/>
      <c r="AX132" s="44"/>
      <c r="AY132" s="44"/>
      <c r="AZ132" s="44"/>
      <c r="BA132" s="43"/>
      <c r="BB132" s="43"/>
      <c r="BC132" s="43"/>
    </row>
    <row r="133" spans="1:63" ht="285" x14ac:dyDescent="0.25">
      <c r="A133" s="48" t="s">
        <v>448</v>
      </c>
      <c r="B133" s="48" t="s">
        <v>449</v>
      </c>
      <c r="C133" s="45" t="s">
        <v>286</v>
      </c>
      <c r="D133" s="46">
        <v>1</v>
      </c>
      <c r="E133" s="46">
        <v>1</v>
      </c>
      <c r="F133" s="46"/>
      <c r="G133" s="46" t="s">
        <v>168</v>
      </c>
      <c r="H133" s="45" t="s">
        <v>237</v>
      </c>
      <c r="I133" s="40">
        <v>1</v>
      </c>
      <c r="J133" s="59">
        <v>1</v>
      </c>
      <c r="K133" s="41"/>
      <c r="L133" s="41"/>
      <c r="M133" s="41"/>
      <c r="N133" s="41">
        <v>1</v>
      </c>
      <c r="O133" s="41"/>
      <c r="P133" s="41"/>
      <c r="Q133" s="41"/>
      <c r="R133" s="41"/>
      <c r="S133" s="42"/>
      <c r="T133" s="28"/>
      <c r="U133" s="28">
        <f t="shared" si="10"/>
        <v>0</v>
      </c>
      <c r="V133" s="43"/>
      <c r="W133" s="44"/>
      <c r="X133" s="44"/>
      <c r="Y133" s="44"/>
      <c r="Z133" s="44"/>
      <c r="AA133" s="44"/>
      <c r="AB133" s="43"/>
      <c r="AC133" s="44"/>
      <c r="AD133" s="44"/>
      <c r="AE133" s="44"/>
      <c r="AF133" s="44"/>
      <c r="AG133" s="44"/>
      <c r="AH133" s="43"/>
      <c r="AI133" s="44"/>
      <c r="AJ133" s="44"/>
      <c r="AK133" s="44"/>
      <c r="AL133" s="44"/>
      <c r="AM133" s="44"/>
      <c r="AN133" s="43"/>
      <c r="AO133" s="44"/>
      <c r="AP133" s="44"/>
      <c r="AQ133" s="44"/>
      <c r="AR133" s="44"/>
      <c r="AS133" s="44"/>
      <c r="AT133" s="44"/>
      <c r="AU133" s="43"/>
      <c r="AV133" s="44"/>
      <c r="AW133" s="44"/>
      <c r="AX133" s="44"/>
      <c r="AY133" s="44"/>
      <c r="AZ133" s="44"/>
      <c r="BA133" s="43"/>
      <c r="BB133" s="43"/>
      <c r="BC133" s="43"/>
    </row>
    <row r="134" spans="1:63" ht="285" x14ac:dyDescent="0.25">
      <c r="A134" s="48" t="s">
        <v>448</v>
      </c>
      <c r="B134" s="48" t="s">
        <v>450</v>
      </c>
      <c r="C134" s="45" t="s">
        <v>286</v>
      </c>
      <c r="D134" s="46">
        <v>1</v>
      </c>
      <c r="E134" s="46">
        <v>1</v>
      </c>
      <c r="F134" s="46"/>
      <c r="G134" s="46" t="s">
        <v>168</v>
      </c>
      <c r="H134" s="45" t="s">
        <v>237</v>
      </c>
      <c r="I134" s="40">
        <v>1</v>
      </c>
      <c r="J134" s="59">
        <v>1</v>
      </c>
      <c r="K134" s="41"/>
      <c r="L134" s="41"/>
      <c r="M134" s="41"/>
      <c r="N134" s="41">
        <v>1</v>
      </c>
      <c r="O134" s="41"/>
      <c r="P134" s="41"/>
      <c r="Q134" s="41"/>
      <c r="R134" s="41"/>
      <c r="S134" s="42"/>
      <c r="T134" s="28"/>
      <c r="U134" s="28">
        <f t="shared" si="10"/>
        <v>0</v>
      </c>
      <c r="V134" s="43"/>
      <c r="W134" s="44"/>
      <c r="X134" s="44"/>
      <c r="Y134" s="44"/>
      <c r="Z134" s="44"/>
      <c r="AA134" s="44"/>
      <c r="AB134" s="43"/>
      <c r="AC134" s="44"/>
      <c r="AD134" s="44"/>
      <c r="AE134" s="44"/>
      <c r="AF134" s="44"/>
      <c r="AG134" s="44"/>
      <c r="AH134" s="43"/>
      <c r="AI134" s="44"/>
      <c r="AJ134" s="44"/>
      <c r="AK134" s="44"/>
      <c r="AL134" s="44"/>
      <c r="AM134" s="44"/>
      <c r="AN134" s="43"/>
      <c r="AO134" s="44"/>
      <c r="AP134" s="44"/>
      <c r="AQ134" s="44"/>
      <c r="AR134" s="44"/>
      <c r="AS134" s="44"/>
      <c r="AT134" s="44"/>
      <c r="AU134" s="43"/>
      <c r="AV134" s="44"/>
      <c r="AW134" s="44"/>
      <c r="AX134" s="44"/>
      <c r="AY134" s="44"/>
      <c r="AZ134" s="44"/>
      <c r="BA134" s="43"/>
      <c r="BB134" s="43"/>
      <c r="BC134" s="43"/>
    </row>
    <row r="135" spans="1:63" ht="285" x14ac:dyDescent="0.25">
      <c r="A135" s="48" t="s">
        <v>451</v>
      </c>
      <c r="B135" s="48" t="s">
        <v>452</v>
      </c>
      <c r="C135" s="45" t="s">
        <v>286</v>
      </c>
      <c r="D135" s="46">
        <v>1</v>
      </c>
      <c r="E135" s="46">
        <v>1</v>
      </c>
      <c r="F135" s="46"/>
      <c r="G135" s="46" t="s">
        <v>168</v>
      </c>
      <c r="H135" s="45" t="s">
        <v>237</v>
      </c>
      <c r="I135" s="40">
        <v>1</v>
      </c>
      <c r="J135" s="59">
        <v>1</v>
      </c>
      <c r="K135" s="41"/>
      <c r="L135" s="41"/>
      <c r="M135" s="41"/>
      <c r="N135" s="41">
        <v>1</v>
      </c>
      <c r="O135" s="41"/>
      <c r="P135" s="41"/>
      <c r="Q135" s="41"/>
      <c r="R135" s="41"/>
      <c r="S135" s="42"/>
      <c r="T135" s="28"/>
      <c r="U135" s="28">
        <f t="shared" si="10"/>
        <v>0</v>
      </c>
      <c r="V135" s="43"/>
      <c r="W135" s="44"/>
      <c r="X135" s="44"/>
      <c r="Y135" s="44"/>
      <c r="Z135" s="44"/>
      <c r="AA135" s="44"/>
      <c r="AB135" s="43"/>
      <c r="AC135" s="44"/>
      <c r="AD135" s="44"/>
      <c r="AE135" s="44"/>
      <c r="AF135" s="44"/>
      <c r="AG135" s="44"/>
      <c r="AH135" s="43"/>
      <c r="AI135" s="44"/>
      <c r="AJ135" s="44"/>
      <c r="AK135" s="44"/>
      <c r="AL135" s="44"/>
      <c r="AM135" s="44"/>
      <c r="AN135" s="43"/>
      <c r="AO135" s="44"/>
      <c r="AP135" s="44"/>
      <c r="AQ135" s="44"/>
      <c r="AR135" s="44"/>
      <c r="AS135" s="44"/>
      <c r="AT135" s="44"/>
      <c r="AU135" s="43"/>
      <c r="AV135" s="44"/>
      <c r="AW135" s="44"/>
      <c r="AX135" s="44"/>
      <c r="AY135" s="44"/>
      <c r="AZ135" s="44"/>
      <c r="BA135" s="43"/>
      <c r="BB135" s="43"/>
      <c r="BC135" s="43"/>
    </row>
    <row r="136" spans="1:63" ht="60" x14ac:dyDescent="0.25">
      <c r="A136" s="48" t="s">
        <v>453</v>
      </c>
      <c r="B136" s="48" t="s">
        <v>454</v>
      </c>
      <c r="C136" s="45" t="s">
        <v>455</v>
      </c>
      <c r="D136" s="46"/>
      <c r="E136" s="46"/>
      <c r="F136" s="46"/>
      <c r="G136" s="46"/>
      <c r="H136" s="45"/>
      <c r="I136" s="40"/>
      <c r="J136" s="59">
        <f>SUM(K136:R136)</f>
        <v>0</v>
      </c>
      <c r="K136" s="41"/>
      <c r="L136" s="41"/>
      <c r="M136" s="41"/>
      <c r="N136" s="41"/>
      <c r="O136" s="41"/>
      <c r="P136" s="41"/>
      <c r="Q136" s="41"/>
      <c r="R136" s="41"/>
      <c r="S136" s="42"/>
      <c r="T136" s="28"/>
      <c r="U136" s="28">
        <f t="shared" si="10"/>
        <v>0</v>
      </c>
      <c r="V136" s="43"/>
      <c r="W136" s="44"/>
      <c r="X136" s="44"/>
      <c r="Y136" s="44"/>
      <c r="Z136" s="44"/>
      <c r="AA136" s="44"/>
      <c r="AB136" s="43"/>
      <c r="AC136" s="44"/>
      <c r="AD136" s="44"/>
      <c r="AE136" s="44"/>
      <c r="AF136" s="44"/>
      <c r="AG136" s="44"/>
      <c r="AH136" s="43"/>
      <c r="AI136" s="44"/>
      <c r="AJ136" s="44"/>
      <c r="AK136" s="44"/>
      <c r="AL136" s="44"/>
      <c r="AM136" s="44"/>
      <c r="AN136" s="43"/>
      <c r="AO136" s="44"/>
      <c r="AP136" s="44"/>
      <c r="AQ136" s="44"/>
      <c r="AR136" s="44"/>
      <c r="AS136" s="44"/>
      <c r="AT136" s="44"/>
      <c r="AU136" s="43"/>
      <c r="AV136" s="44"/>
      <c r="AW136" s="44"/>
      <c r="AX136" s="44"/>
      <c r="AY136" s="44"/>
      <c r="AZ136" s="44"/>
      <c r="BA136" s="43"/>
      <c r="BB136" s="43"/>
      <c r="BC136" s="43"/>
    </row>
    <row r="137" spans="1:63" ht="30" x14ac:dyDescent="0.25">
      <c r="A137" s="48" t="s">
        <v>456</v>
      </c>
      <c r="B137" s="45" t="s">
        <v>457</v>
      </c>
      <c r="C137" s="48" t="s">
        <v>135</v>
      </c>
      <c r="D137" s="46">
        <v>1</v>
      </c>
      <c r="E137" s="46">
        <v>1</v>
      </c>
      <c r="F137" s="46"/>
      <c r="G137" s="46" t="s">
        <v>76</v>
      </c>
      <c r="H137" s="45" t="s">
        <v>77</v>
      </c>
      <c r="I137" s="40"/>
      <c r="J137" s="24">
        <f>SUM(K137:R137)</f>
        <v>0</v>
      </c>
      <c r="K137" s="41"/>
      <c r="L137" s="41"/>
      <c r="M137" s="41"/>
      <c r="N137" s="41"/>
      <c r="O137" s="41"/>
      <c r="P137" s="41"/>
      <c r="Q137" s="41"/>
      <c r="R137" s="41"/>
      <c r="S137" s="42"/>
      <c r="T137" s="28"/>
      <c r="U137" s="28">
        <f t="shared" si="10"/>
        <v>0</v>
      </c>
      <c r="V137" s="43"/>
      <c r="W137" s="44"/>
      <c r="X137" s="44"/>
      <c r="Y137" s="44"/>
      <c r="Z137" s="44"/>
      <c r="AA137" s="44"/>
      <c r="AB137" s="43"/>
      <c r="AC137" s="44"/>
      <c r="AD137" s="44"/>
      <c r="AE137" s="44"/>
      <c r="AF137" s="44"/>
      <c r="AG137" s="44"/>
      <c r="AH137" s="43"/>
      <c r="AI137" s="44"/>
      <c r="AJ137" s="44"/>
      <c r="AK137" s="44"/>
      <c r="AL137" s="44"/>
      <c r="AM137" s="44"/>
      <c r="AN137" s="43"/>
      <c r="AO137" s="44"/>
      <c r="AP137" s="44"/>
      <c r="AQ137" s="44"/>
      <c r="AR137" s="44"/>
      <c r="AS137" s="44"/>
      <c r="AT137" s="44"/>
      <c r="AU137" s="43"/>
      <c r="AV137" s="44"/>
      <c r="AW137" s="44"/>
      <c r="AX137" s="44"/>
      <c r="AY137" s="44"/>
      <c r="AZ137" s="44"/>
      <c r="BA137" s="43"/>
      <c r="BB137" s="43"/>
      <c r="BC137" s="43"/>
    </row>
    <row r="138" spans="1:63" ht="405" x14ac:dyDescent="0.25">
      <c r="A138" s="48" t="s">
        <v>456</v>
      </c>
      <c r="B138" s="45" t="s">
        <v>457</v>
      </c>
      <c r="C138" s="45" t="s">
        <v>458</v>
      </c>
      <c r="D138" s="46"/>
      <c r="E138" s="46"/>
      <c r="F138" s="46"/>
      <c r="G138" s="46" t="s">
        <v>111</v>
      </c>
      <c r="H138" s="19" t="s">
        <v>112</v>
      </c>
      <c r="I138" s="40">
        <v>1</v>
      </c>
      <c r="J138" s="59">
        <f>SUM(K138:R138)</f>
        <v>4</v>
      </c>
      <c r="K138" s="41">
        <v>1</v>
      </c>
      <c r="L138" s="41"/>
      <c r="M138" s="41">
        <v>1</v>
      </c>
      <c r="N138" s="41">
        <v>1</v>
      </c>
      <c r="O138" s="41">
        <v>1</v>
      </c>
      <c r="P138" s="41"/>
      <c r="Q138" s="41"/>
      <c r="R138" s="41"/>
      <c r="S138" s="42"/>
      <c r="T138" s="28"/>
      <c r="U138" s="28">
        <f t="shared" si="10"/>
        <v>0</v>
      </c>
      <c r="V138" s="43"/>
      <c r="W138" s="44"/>
      <c r="X138" s="44"/>
      <c r="Y138" s="44"/>
      <c r="Z138" s="44"/>
      <c r="AA138" s="44"/>
      <c r="AB138" s="43"/>
      <c r="AC138" s="44"/>
      <c r="AD138" s="44"/>
      <c r="AE138" s="44"/>
      <c r="AF138" s="44"/>
      <c r="AG138" s="44"/>
      <c r="AH138" s="43"/>
      <c r="AI138" s="44"/>
      <c r="AJ138" s="44"/>
      <c r="AK138" s="44"/>
      <c r="AL138" s="44"/>
      <c r="AM138" s="44"/>
      <c r="AN138" s="43"/>
      <c r="AO138" s="44"/>
      <c r="AP138" s="44"/>
      <c r="AQ138" s="44"/>
      <c r="AR138" s="44"/>
      <c r="AS138" s="44"/>
      <c r="AT138" s="44"/>
      <c r="AU138" s="43"/>
      <c r="AV138" s="44"/>
      <c r="AW138" s="44"/>
      <c r="AX138" s="44"/>
      <c r="AY138" s="44"/>
      <c r="AZ138" s="44"/>
      <c r="BA138" s="43"/>
      <c r="BB138" s="43"/>
      <c r="BC138" s="43"/>
    </row>
    <row r="139" spans="1:63" ht="285" x14ac:dyDescent="0.25">
      <c r="A139" s="48" t="s">
        <v>459</v>
      </c>
      <c r="B139" s="45" t="s">
        <v>460</v>
      </c>
      <c r="C139" s="45" t="s">
        <v>286</v>
      </c>
      <c r="D139" s="46">
        <v>1</v>
      </c>
      <c r="E139" s="46">
        <v>1</v>
      </c>
      <c r="F139" s="46"/>
      <c r="G139" s="60" t="s">
        <v>168</v>
      </c>
      <c r="H139" s="45" t="s">
        <v>237</v>
      </c>
      <c r="I139" s="40">
        <v>1</v>
      </c>
      <c r="J139" s="59">
        <v>1</v>
      </c>
      <c r="K139" s="41"/>
      <c r="L139" s="41"/>
      <c r="M139" s="41"/>
      <c r="N139" s="41">
        <v>1</v>
      </c>
      <c r="O139" s="41"/>
      <c r="P139" s="41"/>
      <c r="Q139" s="41"/>
      <c r="R139" s="41"/>
      <c r="S139" s="42"/>
      <c r="T139" s="28"/>
      <c r="U139" s="28">
        <f t="shared" si="10"/>
        <v>0</v>
      </c>
      <c r="V139" s="43"/>
      <c r="W139" s="44"/>
      <c r="X139" s="44"/>
      <c r="Y139" s="44"/>
      <c r="Z139" s="44"/>
      <c r="AA139" s="44"/>
      <c r="AB139" s="43"/>
      <c r="AC139" s="44"/>
      <c r="AD139" s="44"/>
      <c r="AE139" s="44"/>
      <c r="AF139" s="44"/>
      <c r="AG139" s="44"/>
      <c r="AH139" s="43"/>
      <c r="AI139" s="44"/>
      <c r="AJ139" s="44"/>
      <c r="AK139" s="44"/>
      <c r="AL139" s="44"/>
      <c r="AM139" s="44"/>
      <c r="AN139" s="43"/>
      <c r="AO139" s="44"/>
      <c r="AP139" s="44"/>
      <c r="AQ139" s="44"/>
      <c r="AR139" s="44"/>
      <c r="AS139" s="44"/>
      <c r="AT139" s="44"/>
      <c r="AU139" s="43"/>
      <c r="AV139" s="44"/>
      <c r="AW139" s="44"/>
      <c r="AX139" s="44"/>
      <c r="AY139" s="44"/>
      <c r="AZ139" s="44"/>
      <c r="BA139" s="43"/>
      <c r="BB139" s="43"/>
      <c r="BC139" s="43"/>
      <c r="BK139" s="46" t="s">
        <v>168</v>
      </c>
    </row>
    <row r="140" spans="1:63" ht="105" x14ac:dyDescent="0.25">
      <c r="A140" s="48" t="s">
        <v>461</v>
      </c>
      <c r="B140" s="45" t="s">
        <v>462</v>
      </c>
      <c r="C140" s="45" t="s">
        <v>463</v>
      </c>
      <c r="D140" s="46">
        <v>1</v>
      </c>
      <c r="E140" s="46">
        <v>1</v>
      </c>
      <c r="F140" s="46">
        <v>1</v>
      </c>
      <c r="G140" s="46" t="s">
        <v>464</v>
      </c>
      <c r="H140" s="45" t="s">
        <v>465</v>
      </c>
      <c r="I140" s="40"/>
      <c r="J140" s="59">
        <v>0</v>
      </c>
      <c r="K140" s="41"/>
      <c r="L140" s="41"/>
      <c r="M140" s="41"/>
      <c r="N140" s="41"/>
      <c r="O140" s="41"/>
      <c r="P140" s="41"/>
      <c r="Q140" s="41"/>
      <c r="R140" s="41"/>
      <c r="S140" s="42"/>
      <c r="T140" s="28"/>
      <c r="U140" s="28">
        <v>0</v>
      </c>
      <c r="V140" s="43"/>
      <c r="W140" s="44"/>
      <c r="X140" s="44"/>
      <c r="Y140" s="44"/>
      <c r="Z140" s="44"/>
      <c r="AA140" s="44"/>
      <c r="AB140" s="43"/>
      <c r="AC140" s="44"/>
      <c r="AD140" s="44"/>
      <c r="AE140" s="44"/>
      <c r="AF140" s="44"/>
      <c r="AG140" s="44"/>
      <c r="AH140" s="43"/>
      <c r="AI140" s="44"/>
      <c r="AJ140" s="44"/>
      <c r="AK140" s="44"/>
      <c r="AL140" s="44"/>
      <c r="AM140" s="44"/>
      <c r="AN140" s="43"/>
      <c r="AO140" s="44"/>
      <c r="AP140" s="44"/>
      <c r="AQ140" s="44"/>
      <c r="AR140" s="44"/>
      <c r="AS140" s="44"/>
      <c r="AT140" s="44"/>
      <c r="AU140" s="43"/>
      <c r="AV140" s="44"/>
      <c r="AW140" s="44"/>
      <c r="AX140" s="44"/>
      <c r="AY140" s="44"/>
      <c r="AZ140" s="44"/>
      <c r="BA140" s="43"/>
      <c r="BB140" s="43"/>
      <c r="BC140" s="43"/>
      <c r="BK140" s="61"/>
    </row>
    <row r="141" spans="1:63" ht="60" x14ac:dyDescent="0.25">
      <c r="A141" s="48" t="s">
        <v>461</v>
      </c>
      <c r="B141" s="45" t="s">
        <v>462</v>
      </c>
      <c r="C141" s="48" t="s">
        <v>135</v>
      </c>
      <c r="D141" s="46"/>
      <c r="E141" s="46"/>
      <c r="F141" s="46">
        <v>1</v>
      </c>
      <c r="G141" s="46" t="s">
        <v>466</v>
      </c>
      <c r="H141" s="45" t="s">
        <v>467</v>
      </c>
      <c r="I141" s="40"/>
      <c r="J141" s="59">
        <f>SUM(K141:R141)</f>
        <v>0</v>
      </c>
      <c r="K141" s="41"/>
      <c r="L141" s="41"/>
      <c r="M141" s="41"/>
      <c r="N141" s="41"/>
      <c r="O141" s="41"/>
      <c r="P141" s="41"/>
      <c r="Q141" s="41"/>
      <c r="R141" s="41"/>
      <c r="S141" s="42"/>
      <c r="T141" s="28"/>
      <c r="U141" s="28">
        <f t="shared" ref="U141:U166" si="11">V141+AB141+AH141+AN141+AU141+BA141+BB141+BC141</f>
        <v>0</v>
      </c>
      <c r="V141" s="43"/>
      <c r="W141" s="44"/>
      <c r="X141" s="44"/>
      <c r="Y141" s="44"/>
      <c r="Z141" s="44"/>
      <c r="AA141" s="44"/>
      <c r="AB141" s="43"/>
      <c r="AC141" s="44"/>
      <c r="AD141" s="44"/>
      <c r="AE141" s="44"/>
      <c r="AF141" s="44"/>
      <c r="AG141" s="44"/>
      <c r="AH141" s="43"/>
      <c r="AI141" s="44"/>
      <c r="AJ141" s="44"/>
      <c r="AK141" s="44"/>
      <c r="AL141" s="44"/>
      <c r="AM141" s="44"/>
      <c r="AN141" s="43"/>
      <c r="AO141" s="44"/>
      <c r="AP141" s="44"/>
      <c r="AQ141" s="44"/>
      <c r="AR141" s="44"/>
      <c r="AS141" s="44"/>
      <c r="AT141" s="44"/>
      <c r="AU141" s="43"/>
      <c r="AV141" s="44"/>
      <c r="AW141" s="44"/>
      <c r="AX141" s="44"/>
      <c r="AY141" s="44"/>
      <c r="AZ141" s="44"/>
      <c r="BA141" s="43"/>
      <c r="BB141" s="43"/>
      <c r="BC141" s="43"/>
    </row>
    <row r="142" spans="1:63" ht="150" x14ac:dyDescent="0.25">
      <c r="A142" s="48" t="s">
        <v>468</v>
      </c>
      <c r="B142" s="45" t="s">
        <v>469</v>
      </c>
      <c r="C142" s="45" t="s">
        <v>470</v>
      </c>
      <c r="D142" s="46">
        <v>1</v>
      </c>
      <c r="E142" s="46">
        <v>1</v>
      </c>
      <c r="F142" s="46">
        <v>1</v>
      </c>
      <c r="G142" s="46" t="s">
        <v>471</v>
      </c>
      <c r="H142" s="45" t="s">
        <v>472</v>
      </c>
      <c r="I142" s="40"/>
      <c r="J142" s="59">
        <f>SUM(K142:R142)</f>
        <v>0</v>
      </c>
      <c r="K142" s="41"/>
      <c r="L142" s="41"/>
      <c r="M142" s="41"/>
      <c r="N142" s="41"/>
      <c r="O142" s="41"/>
      <c r="P142" s="41"/>
      <c r="Q142" s="41"/>
      <c r="R142" s="41"/>
      <c r="S142" s="42"/>
      <c r="T142" s="28"/>
      <c r="U142" s="28">
        <f t="shared" si="11"/>
        <v>0</v>
      </c>
      <c r="V142" s="43"/>
      <c r="W142" s="44"/>
      <c r="X142" s="44"/>
      <c r="Y142" s="44"/>
      <c r="Z142" s="44"/>
      <c r="AA142" s="44"/>
      <c r="AB142" s="43"/>
      <c r="AC142" s="44"/>
      <c r="AD142" s="44"/>
      <c r="AE142" s="44"/>
      <c r="AF142" s="44"/>
      <c r="AG142" s="44"/>
      <c r="AH142" s="43"/>
      <c r="AI142" s="44"/>
      <c r="AJ142" s="44"/>
      <c r="AK142" s="44"/>
      <c r="AL142" s="44"/>
      <c r="AM142" s="44"/>
      <c r="AN142" s="43"/>
      <c r="AO142" s="44"/>
      <c r="AP142" s="44"/>
      <c r="AQ142" s="44"/>
      <c r="AR142" s="44"/>
      <c r="AS142" s="44"/>
      <c r="AT142" s="44"/>
      <c r="AU142" s="43"/>
      <c r="AV142" s="44"/>
      <c r="AW142" s="44"/>
      <c r="AX142" s="44"/>
      <c r="AY142" s="44"/>
      <c r="AZ142" s="44"/>
      <c r="BA142" s="43"/>
      <c r="BB142" s="43"/>
      <c r="BC142" s="43"/>
    </row>
    <row r="143" spans="1:63" ht="405" x14ac:dyDescent="0.25">
      <c r="A143" s="48" t="s">
        <v>473</v>
      </c>
      <c r="B143" s="45" t="s">
        <v>474</v>
      </c>
      <c r="C143" s="45" t="s">
        <v>475</v>
      </c>
      <c r="D143" s="46">
        <v>1</v>
      </c>
      <c r="E143" s="46">
        <v>1</v>
      </c>
      <c r="F143" s="46"/>
      <c r="G143" s="46" t="s">
        <v>111</v>
      </c>
      <c r="H143" s="19" t="s">
        <v>112</v>
      </c>
      <c r="I143" s="40"/>
      <c r="J143" s="59">
        <f>SUM(K143:R143)</f>
        <v>0</v>
      </c>
      <c r="K143" s="41"/>
      <c r="L143" s="41"/>
      <c r="M143" s="41"/>
      <c r="N143" s="41"/>
      <c r="O143" s="41"/>
      <c r="P143" s="41"/>
      <c r="Q143" s="41"/>
      <c r="R143" s="41"/>
      <c r="S143" s="42"/>
      <c r="T143" s="28"/>
      <c r="U143" s="28">
        <f t="shared" si="11"/>
        <v>0</v>
      </c>
      <c r="V143" s="43"/>
      <c r="W143" s="44"/>
      <c r="X143" s="44"/>
      <c r="Y143" s="44"/>
      <c r="Z143" s="44"/>
      <c r="AA143" s="44"/>
      <c r="AB143" s="43"/>
      <c r="AC143" s="44"/>
      <c r="AD143" s="44"/>
      <c r="AE143" s="44"/>
      <c r="AF143" s="44"/>
      <c r="AG143" s="44"/>
      <c r="AH143" s="43"/>
      <c r="AI143" s="44"/>
      <c r="AJ143" s="44"/>
      <c r="AK143" s="44"/>
      <c r="AL143" s="44"/>
      <c r="AM143" s="44"/>
      <c r="AN143" s="43"/>
      <c r="AO143" s="44"/>
      <c r="AP143" s="44"/>
      <c r="AQ143" s="44"/>
      <c r="AR143" s="44"/>
      <c r="AS143" s="44"/>
      <c r="AT143" s="44"/>
      <c r="AU143" s="43"/>
      <c r="AV143" s="44"/>
      <c r="AW143" s="44"/>
      <c r="AX143" s="44"/>
      <c r="AY143" s="44"/>
      <c r="AZ143" s="44"/>
      <c r="BA143" s="43"/>
      <c r="BB143" s="43"/>
      <c r="BC143" s="43"/>
    </row>
    <row r="144" spans="1:63" ht="45" x14ac:dyDescent="0.25">
      <c r="A144" s="48" t="s">
        <v>476</v>
      </c>
      <c r="B144" s="45" t="s">
        <v>474</v>
      </c>
      <c r="C144" s="48" t="s">
        <v>135</v>
      </c>
      <c r="D144" s="46"/>
      <c r="E144" s="46"/>
      <c r="F144" s="46"/>
      <c r="G144" s="46" t="s">
        <v>76</v>
      </c>
      <c r="H144" s="45" t="s">
        <v>77</v>
      </c>
      <c r="I144" s="40"/>
      <c r="J144" s="59">
        <f>SUM(K144:R144)</f>
        <v>0</v>
      </c>
      <c r="K144" s="41"/>
      <c r="L144" s="41"/>
      <c r="M144" s="41"/>
      <c r="N144" s="41"/>
      <c r="O144" s="41"/>
      <c r="P144" s="41"/>
      <c r="Q144" s="41"/>
      <c r="R144" s="41"/>
      <c r="S144" s="42"/>
      <c r="T144" s="28"/>
      <c r="U144" s="28">
        <f t="shared" si="11"/>
        <v>0</v>
      </c>
      <c r="V144" s="43"/>
      <c r="W144" s="44"/>
      <c r="X144" s="44"/>
      <c r="Y144" s="44"/>
      <c r="Z144" s="44"/>
      <c r="AA144" s="44"/>
      <c r="AB144" s="43"/>
      <c r="AC144" s="44"/>
      <c r="AD144" s="44"/>
      <c r="AE144" s="44"/>
      <c r="AF144" s="44"/>
      <c r="AG144" s="44"/>
      <c r="AH144" s="43"/>
      <c r="AI144" s="44"/>
      <c r="AJ144" s="44"/>
      <c r="AK144" s="44"/>
      <c r="AL144" s="44"/>
      <c r="AM144" s="44"/>
      <c r="AN144" s="43"/>
      <c r="AO144" s="44"/>
      <c r="AP144" s="44"/>
      <c r="AQ144" s="44"/>
      <c r="AR144" s="44"/>
      <c r="AS144" s="44"/>
      <c r="AT144" s="44"/>
      <c r="AU144" s="43"/>
      <c r="AV144" s="44"/>
      <c r="AW144" s="44"/>
      <c r="AX144" s="44"/>
      <c r="AY144" s="44"/>
      <c r="AZ144" s="44"/>
      <c r="BA144" s="43"/>
      <c r="BB144" s="43"/>
      <c r="BC144" s="43"/>
    </row>
    <row r="145" spans="1:55" ht="285" x14ac:dyDescent="0.25">
      <c r="A145" s="48" t="s">
        <v>477</v>
      </c>
      <c r="B145" s="48" t="s">
        <v>478</v>
      </c>
      <c r="C145" s="45" t="s">
        <v>286</v>
      </c>
      <c r="D145" s="46">
        <v>1</v>
      </c>
      <c r="E145" s="46">
        <v>1</v>
      </c>
      <c r="F145" s="46"/>
      <c r="G145" s="60" t="s">
        <v>168</v>
      </c>
      <c r="H145" s="45" t="s">
        <v>237</v>
      </c>
      <c r="I145" s="40">
        <v>1</v>
      </c>
      <c r="J145" s="59">
        <v>1</v>
      </c>
      <c r="K145" s="41"/>
      <c r="L145" s="41"/>
      <c r="M145" s="41"/>
      <c r="N145" s="41">
        <v>1</v>
      </c>
      <c r="O145" s="41"/>
      <c r="P145" s="41"/>
      <c r="Q145" s="41"/>
      <c r="R145" s="41"/>
      <c r="S145" s="42"/>
      <c r="T145" s="28"/>
      <c r="U145" s="28">
        <f t="shared" si="11"/>
        <v>0</v>
      </c>
      <c r="V145" s="43"/>
      <c r="W145" s="44"/>
      <c r="X145" s="44"/>
      <c r="Y145" s="44"/>
      <c r="Z145" s="44"/>
      <c r="AA145" s="44"/>
      <c r="AB145" s="43"/>
      <c r="AC145" s="44"/>
      <c r="AD145" s="44"/>
      <c r="AE145" s="44"/>
      <c r="AF145" s="44"/>
      <c r="AG145" s="44"/>
      <c r="AH145" s="43"/>
      <c r="AI145" s="44"/>
      <c r="AJ145" s="44"/>
      <c r="AK145" s="44"/>
      <c r="AL145" s="44"/>
      <c r="AM145" s="44"/>
      <c r="AN145" s="43"/>
      <c r="AO145" s="44"/>
      <c r="AP145" s="44"/>
      <c r="AQ145" s="44"/>
      <c r="AR145" s="44"/>
      <c r="AS145" s="44"/>
      <c r="AT145" s="44"/>
      <c r="AU145" s="43"/>
      <c r="AV145" s="44"/>
      <c r="AW145" s="44"/>
      <c r="AX145" s="44"/>
      <c r="AY145" s="44"/>
      <c r="AZ145" s="44"/>
      <c r="BA145" s="43"/>
      <c r="BB145" s="43"/>
      <c r="BC145" s="43"/>
    </row>
    <row r="146" spans="1:55" ht="60" x14ac:dyDescent="0.25">
      <c r="A146" s="48" t="s">
        <v>479</v>
      </c>
      <c r="B146" s="45" t="s">
        <v>480</v>
      </c>
      <c r="C146" s="45" t="s">
        <v>481</v>
      </c>
      <c r="D146" s="46"/>
      <c r="E146" s="46"/>
      <c r="F146" s="46"/>
      <c r="G146" s="46"/>
      <c r="H146" s="45"/>
      <c r="I146" s="40"/>
      <c r="J146" s="59">
        <f t="shared" ref="J146:J166" si="12">SUM(K146:R146)</f>
        <v>0</v>
      </c>
      <c r="K146" s="41"/>
      <c r="L146" s="41"/>
      <c r="M146" s="41"/>
      <c r="N146" s="41"/>
      <c r="O146" s="41"/>
      <c r="P146" s="41"/>
      <c r="Q146" s="41"/>
      <c r="R146" s="41"/>
      <c r="S146" s="42"/>
      <c r="T146" s="28"/>
      <c r="U146" s="28">
        <f t="shared" si="11"/>
        <v>0</v>
      </c>
      <c r="V146" s="43"/>
      <c r="W146" s="44"/>
      <c r="X146" s="44"/>
      <c r="Y146" s="44"/>
      <c r="Z146" s="44"/>
      <c r="AA146" s="44"/>
      <c r="AB146" s="43"/>
      <c r="AC146" s="44"/>
      <c r="AD146" s="44"/>
      <c r="AE146" s="44"/>
      <c r="AF146" s="44"/>
      <c r="AG146" s="44"/>
      <c r="AH146" s="43"/>
      <c r="AI146" s="44"/>
      <c r="AJ146" s="44"/>
      <c r="AK146" s="44"/>
      <c r="AL146" s="44"/>
      <c r="AM146" s="44"/>
      <c r="AN146" s="43"/>
      <c r="AO146" s="44"/>
      <c r="AP146" s="44"/>
      <c r="AQ146" s="44"/>
      <c r="AR146" s="44"/>
      <c r="AS146" s="44"/>
      <c r="AT146" s="44"/>
      <c r="AU146" s="43"/>
      <c r="AV146" s="44"/>
      <c r="AW146" s="44"/>
      <c r="AX146" s="44"/>
      <c r="AY146" s="44"/>
      <c r="AZ146" s="44"/>
      <c r="BA146" s="43"/>
      <c r="BB146" s="43"/>
      <c r="BC146" s="43"/>
    </row>
    <row r="147" spans="1:55" ht="150" x14ac:dyDescent="0.25">
      <c r="A147" s="48" t="s">
        <v>482</v>
      </c>
      <c r="B147" s="45" t="s">
        <v>483</v>
      </c>
      <c r="C147" s="45" t="s">
        <v>484</v>
      </c>
      <c r="D147" s="46">
        <v>1</v>
      </c>
      <c r="E147" s="46">
        <v>1</v>
      </c>
      <c r="F147" s="46"/>
      <c r="G147" s="46" t="s">
        <v>316</v>
      </c>
      <c r="H147" s="45" t="s">
        <v>420</v>
      </c>
      <c r="I147" s="40"/>
      <c r="J147" s="59">
        <f t="shared" si="12"/>
        <v>0</v>
      </c>
      <c r="K147" s="41"/>
      <c r="L147" s="41"/>
      <c r="M147" s="41"/>
      <c r="N147" s="41"/>
      <c r="O147" s="41"/>
      <c r="P147" s="41"/>
      <c r="Q147" s="41"/>
      <c r="R147" s="41"/>
      <c r="S147" s="42"/>
      <c r="T147" s="28"/>
      <c r="U147" s="28">
        <f t="shared" si="11"/>
        <v>0</v>
      </c>
      <c r="V147" s="43"/>
      <c r="W147" s="44"/>
      <c r="X147" s="44"/>
      <c r="Y147" s="44"/>
      <c r="Z147" s="44"/>
      <c r="AA147" s="44"/>
      <c r="AB147" s="43"/>
      <c r="AC147" s="44"/>
      <c r="AD147" s="44"/>
      <c r="AE147" s="44"/>
      <c r="AF147" s="44"/>
      <c r="AG147" s="44"/>
      <c r="AH147" s="43"/>
      <c r="AI147" s="44"/>
      <c r="AJ147" s="44"/>
      <c r="AK147" s="44"/>
      <c r="AL147" s="44"/>
      <c r="AM147" s="44"/>
      <c r="AN147" s="43"/>
      <c r="AO147" s="44"/>
      <c r="AP147" s="44"/>
      <c r="AQ147" s="44"/>
      <c r="AR147" s="44"/>
      <c r="AS147" s="44"/>
      <c r="AT147" s="44"/>
      <c r="AU147" s="43"/>
      <c r="AV147" s="44"/>
      <c r="AW147" s="44"/>
      <c r="AX147" s="44"/>
      <c r="AY147" s="44"/>
      <c r="AZ147" s="44"/>
      <c r="BA147" s="43"/>
      <c r="BB147" s="43"/>
      <c r="BC147" s="43"/>
    </row>
    <row r="148" spans="1:55" ht="30" x14ac:dyDescent="0.25">
      <c r="A148" s="18" t="s">
        <v>485</v>
      </c>
      <c r="B148" s="48" t="s">
        <v>486</v>
      </c>
      <c r="C148" s="48" t="s">
        <v>135</v>
      </c>
      <c r="D148" s="46">
        <v>1</v>
      </c>
      <c r="E148" s="46">
        <v>1</v>
      </c>
      <c r="F148" s="46"/>
      <c r="G148" s="46" t="s">
        <v>76</v>
      </c>
      <c r="H148" s="45" t="s">
        <v>77</v>
      </c>
      <c r="I148" s="40"/>
      <c r="J148" s="59">
        <f t="shared" si="12"/>
        <v>0</v>
      </c>
      <c r="K148" s="41"/>
      <c r="L148" s="41"/>
      <c r="M148" s="41"/>
      <c r="N148" s="41"/>
      <c r="O148" s="41"/>
      <c r="P148" s="41"/>
      <c r="Q148" s="41"/>
      <c r="R148" s="41"/>
      <c r="S148" s="42"/>
      <c r="T148" s="28"/>
      <c r="U148" s="28">
        <f t="shared" si="11"/>
        <v>0</v>
      </c>
      <c r="V148" s="43"/>
      <c r="W148" s="44"/>
      <c r="X148" s="44"/>
      <c r="Y148" s="44"/>
      <c r="Z148" s="44"/>
      <c r="AA148" s="44"/>
      <c r="AB148" s="43"/>
      <c r="AC148" s="44"/>
      <c r="AD148" s="44"/>
      <c r="AE148" s="44"/>
      <c r="AF148" s="44"/>
      <c r="AG148" s="44"/>
      <c r="AH148" s="43"/>
      <c r="AI148" s="44"/>
      <c r="AJ148" s="44"/>
      <c r="AK148" s="44"/>
      <c r="AL148" s="44"/>
      <c r="AM148" s="44"/>
      <c r="AN148" s="43"/>
      <c r="AO148" s="44"/>
      <c r="AP148" s="44"/>
      <c r="AQ148" s="44"/>
      <c r="AR148" s="44"/>
      <c r="AS148" s="44"/>
      <c r="AT148" s="44"/>
      <c r="AU148" s="43"/>
      <c r="AV148" s="44"/>
      <c r="AW148" s="44"/>
      <c r="AX148" s="44"/>
      <c r="AY148" s="44"/>
      <c r="AZ148" s="44"/>
      <c r="BA148" s="43"/>
      <c r="BB148" s="43"/>
      <c r="BC148" s="43"/>
    </row>
    <row r="149" spans="1:55" ht="390" x14ac:dyDescent="0.25">
      <c r="A149" s="48" t="s">
        <v>485</v>
      </c>
      <c r="B149" s="48" t="s">
        <v>486</v>
      </c>
      <c r="C149" s="45" t="s">
        <v>487</v>
      </c>
      <c r="D149" s="46"/>
      <c r="E149" s="46"/>
      <c r="F149" s="46"/>
      <c r="G149" s="46" t="s">
        <v>111</v>
      </c>
      <c r="H149" s="19" t="s">
        <v>112</v>
      </c>
      <c r="I149" s="40"/>
      <c r="J149" s="59">
        <f t="shared" si="12"/>
        <v>0</v>
      </c>
      <c r="K149" s="41"/>
      <c r="L149" s="41"/>
      <c r="M149" s="41"/>
      <c r="N149" s="41"/>
      <c r="O149" s="41"/>
      <c r="P149" s="41"/>
      <c r="Q149" s="41"/>
      <c r="R149" s="41"/>
      <c r="S149" s="42"/>
      <c r="T149" s="28"/>
      <c r="U149" s="28">
        <f t="shared" si="11"/>
        <v>0</v>
      </c>
      <c r="V149" s="43"/>
      <c r="W149" s="44"/>
      <c r="X149" s="44"/>
      <c r="Y149" s="44"/>
      <c r="Z149" s="44"/>
      <c r="AA149" s="44"/>
      <c r="AB149" s="43"/>
      <c r="AC149" s="44"/>
      <c r="AD149" s="44"/>
      <c r="AE149" s="44"/>
      <c r="AF149" s="44"/>
      <c r="AG149" s="44"/>
      <c r="AH149" s="43"/>
      <c r="AI149" s="44"/>
      <c r="AJ149" s="44"/>
      <c r="AK149" s="44"/>
      <c r="AL149" s="44"/>
      <c r="AM149" s="44"/>
      <c r="AN149" s="43"/>
      <c r="AO149" s="44"/>
      <c r="AP149" s="44"/>
      <c r="AQ149" s="44"/>
      <c r="AR149" s="44"/>
      <c r="AS149" s="44"/>
      <c r="AT149" s="44"/>
      <c r="AU149" s="43"/>
      <c r="AV149" s="44"/>
      <c r="AW149" s="44"/>
      <c r="AX149" s="44"/>
      <c r="AY149" s="44"/>
      <c r="AZ149" s="44"/>
      <c r="BA149" s="43"/>
      <c r="BB149" s="43"/>
      <c r="BC149" s="43"/>
    </row>
    <row r="150" spans="1:55" ht="300" x14ac:dyDescent="0.25">
      <c r="A150" s="48" t="s">
        <v>488</v>
      </c>
      <c r="B150" s="45" t="s">
        <v>489</v>
      </c>
      <c r="C150" s="45" t="s">
        <v>490</v>
      </c>
      <c r="D150" s="46">
        <v>1</v>
      </c>
      <c r="E150" s="46">
        <v>1</v>
      </c>
      <c r="F150" s="46"/>
      <c r="G150" s="46" t="s">
        <v>345</v>
      </c>
      <c r="H150" s="45" t="s">
        <v>346</v>
      </c>
      <c r="I150" s="40"/>
      <c r="J150" s="59">
        <f t="shared" si="12"/>
        <v>0</v>
      </c>
      <c r="K150" s="41"/>
      <c r="L150" s="41"/>
      <c r="M150" s="41"/>
      <c r="N150" s="41"/>
      <c r="O150" s="41"/>
      <c r="P150" s="41"/>
      <c r="Q150" s="41"/>
      <c r="R150" s="41"/>
      <c r="S150" s="42"/>
      <c r="T150" s="28"/>
      <c r="U150" s="28">
        <f t="shared" si="11"/>
        <v>0</v>
      </c>
      <c r="V150" s="43"/>
      <c r="W150" s="44"/>
      <c r="X150" s="44"/>
      <c r="Y150" s="44"/>
      <c r="Z150" s="44"/>
      <c r="AA150" s="44"/>
      <c r="AB150" s="43"/>
      <c r="AC150" s="44"/>
      <c r="AD150" s="44"/>
      <c r="AE150" s="44"/>
      <c r="AF150" s="44"/>
      <c r="AG150" s="44"/>
      <c r="AH150" s="43"/>
      <c r="AI150" s="44"/>
      <c r="AJ150" s="44"/>
      <c r="AK150" s="44"/>
      <c r="AL150" s="44"/>
      <c r="AM150" s="44"/>
      <c r="AN150" s="43"/>
      <c r="AO150" s="44"/>
      <c r="AP150" s="44"/>
      <c r="AQ150" s="44"/>
      <c r="AR150" s="44"/>
      <c r="AS150" s="44"/>
      <c r="AT150" s="44"/>
      <c r="AU150" s="43"/>
      <c r="AV150" s="44"/>
      <c r="AW150" s="44"/>
      <c r="AX150" s="44"/>
      <c r="AY150" s="44"/>
      <c r="AZ150" s="44"/>
      <c r="BA150" s="43"/>
      <c r="BB150" s="43"/>
      <c r="BC150" s="43"/>
    </row>
    <row r="151" spans="1:55" ht="60" x14ac:dyDescent="0.25">
      <c r="A151" s="48" t="s">
        <v>488</v>
      </c>
      <c r="B151" s="45" t="s">
        <v>489</v>
      </c>
      <c r="C151" s="48" t="s">
        <v>135</v>
      </c>
      <c r="D151" s="46"/>
      <c r="E151" s="46"/>
      <c r="F151" s="46"/>
      <c r="G151" s="46" t="s">
        <v>227</v>
      </c>
      <c r="H151" s="45" t="s">
        <v>228</v>
      </c>
      <c r="I151" s="40"/>
      <c r="J151" s="59">
        <f t="shared" si="12"/>
        <v>0</v>
      </c>
      <c r="K151" s="41"/>
      <c r="L151" s="41"/>
      <c r="M151" s="41"/>
      <c r="N151" s="41"/>
      <c r="O151" s="41"/>
      <c r="P151" s="41"/>
      <c r="Q151" s="41"/>
      <c r="R151" s="41"/>
      <c r="S151" s="42"/>
      <c r="T151" s="28"/>
      <c r="U151" s="28">
        <f t="shared" si="11"/>
        <v>0</v>
      </c>
      <c r="V151" s="43"/>
      <c r="W151" s="44"/>
      <c r="X151" s="44"/>
      <c r="Y151" s="44"/>
      <c r="Z151" s="44"/>
      <c r="AA151" s="44"/>
      <c r="AB151" s="43"/>
      <c r="AC151" s="44"/>
      <c r="AD151" s="44"/>
      <c r="AE151" s="44"/>
      <c r="AF151" s="44"/>
      <c r="AG151" s="44"/>
      <c r="AH151" s="43"/>
      <c r="AI151" s="44"/>
      <c r="AJ151" s="44"/>
      <c r="AK151" s="44"/>
      <c r="AL151" s="44"/>
      <c r="AM151" s="44"/>
      <c r="AN151" s="43"/>
      <c r="AO151" s="44"/>
      <c r="AP151" s="44"/>
      <c r="AQ151" s="44"/>
      <c r="AR151" s="44"/>
      <c r="AS151" s="44"/>
      <c r="AT151" s="44"/>
      <c r="AU151" s="43"/>
      <c r="AV151" s="44"/>
      <c r="AW151" s="44"/>
      <c r="AX151" s="44"/>
      <c r="AY151" s="44"/>
      <c r="AZ151" s="44"/>
      <c r="BA151" s="43"/>
      <c r="BB151" s="43"/>
      <c r="BC151" s="43"/>
    </row>
    <row r="152" spans="1:55" ht="150" x14ac:dyDescent="0.25">
      <c r="A152" s="48" t="s">
        <v>488</v>
      </c>
      <c r="B152" s="45" t="s">
        <v>489</v>
      </c>
      <c r="C152" s="48" t="s">
        <v>135</v>
      </c>
      <c r="D152" s="46"/>
      <c r="E152" s="46"/>
      <c r="F152" s="46"/>
      <c r="G152" s="46" t="s">
        <v>491</v>
      </c>
      <c r="H152" s="45" t="s">
        <v>492</v>
      </c>
      <c r="I152" s="40">
        <v>1</v>
      </c>
      <c r="J152" s="59">
        <f t="shared" si="12"/>
        <v>1</v>
      </c>
      <c r="K152" s="41"/>
      <c r="L152" s="41"/>
      <c r="M152" s="41"/>
      <c r="N152" s="41">
        <v>1</v>
      </c>
      <c r="O152" s="41"/>
      <c r="P152" s="41"/>
      <c r="Q152" s="41"/>
      <c r="R152" s="41"/>
      <c r="S152" s="42"/>
      <c r="T152" s="28">
        <v>1</v>
      </c>
      <c r="U152" s="28">
        <f t="shared" si="11"/>
        <v>1</v>
      </c>
      <c r="V152" s="43"/>
      <c r="W152" s="44"/>
      <c r="X152" s="44"/>
      <c r="Y152" s="44"/>
      <c r="Z152" s="44"/>
      <c r="AA152" s="44"/>
      <c r="AB152" s="43"/>
      <c r="AC152" s="44"/>
      <c r="AD152" s="44"/>
      <c r="AE152" s="44"/>
      <c r="AF152" s="44"/>
      <c r="AG152" s="44"/>
      <c r="AH152" s="43"/>
      <c r="AI152" s="44"/>
      <c r="AJ152" s="44"/>
      <c r="AK152" s="44"/>
      <c r="AL152" s="44"/>
      <c r="AM152" s="44"/>
      <c r="AN152" s="43"/>
      <c r="AO152" s="44"/>
      <c r="AP152" s="44"/>
      <c r="AQ152" s="44"/>
      <c r="AR152" s="44"/>
      <c r="AS152" s="44"/>
      <c r="AT152" s="44"/>
      <c r="AU152" s="43">
        <v>1</v>
      </c>
      <c r="AV152" s="44"/>
      <c r="AW152" s="44">
        <v>1</v>
      </c>
      <c r="AX152" s="44"/>
      <c r="AY152" s="44"/>
      <c r="AZ152" s="44"/>
      <c r="BA152" s="43"/>
      <c r="BB152" s="43"/>
      <c r="BC152" s="43"/>
    </row>
    <row r="153" spans="1:55" ht="285" x14ac:dyDescent="0.25">
      <c r="A153" s="48" t="s">
        <v>493</v>
      </c>
      <c r="B153" s="45" t="s">
        <v>494</v>
      </c>
      <c r="C153" s="45" t="s">
        <v>495</v>
      </c>
      <c r="D153" s="46">
        <v>1</v>
      </c>
      <c r="E153" s="46">
        <v>1</v>
      </c>
      <c r="F153" s="46"/>
      <c r="G153" s="46" t="s">
        <v>345</v>
      </c>
      <c r="H153" s="45" t="s">
        <v>346</v>
      </c>
      <c r="I153" s="40"/>
      <c r="J153" s="59">
        <f t="shared" si="12"/>
        <v>0</v>
      </c>
      <c r="K153" s="41"/>
      <c r="L153" s="41"/>
      <c r="M153" s="41"/>
      <c r="N153" s="41"/>
      <c r="O153" s="41"/>
      <c r="P153" s="41"/>
      <c r="Q153" s="41"/>
      <c r="R153" s="41"/>
      <c r="S153" s="42"/>
      <c r="T153" s="28"/>
      <c r="U153" s="28">
        <f t="shared" si="11"/>
        <v>0</v>
      </c>
      <c r="V153" s="43"/>
      <c r="W153" s="44"/>
      <c r="X153" s="44"/>
      <c r="Y153" s="44"/>
      <c r="Z153" s="44"/>
      <c r="AA153" s="44"/>
      <c r="AB153" s="43"/>
      <c r="AC153" s="44"/>
      <c r="AD153" s="44"/>
      <c r="AE153" s="44"/>
      <c r="AF153" s="44"/>
      <c r="AG153" s="44"/>
      <c r="AH153" s="43"/>
      <c r="AI153" s="44"/>
      <c r="AJ153" s="44"/>
      <c r="AK153" s="44"/>
      <c r="AL153" s="44"/>
      <c r="AM153" s="44"/>
      <c r="AN153" s="43"/>
      <c r="AO153" s="44"/>
      <c r="AP153" s="44"/>
      <c r="AQ153" s="44"/>
      <c r="AR153" s="44"/>
      <c r="AS153" s="44"/>
      <c r="AT153" s="44"/>
      <c r="AU153" s="43"/>
      <c r="AV153" s="44"/>
      <c r="AW153" s="44"/>
      <c r="AX153" s="44"/>
      <c r="AY153" s="44"/>
      <c r="AZ153" s="44"/>
      <c r="BA153" s="43"/>
      <c r="BB153" s="43"/>
      <c r="BC153" s="43"/>
    </row>
    <row r="154" spans="1:55" ht="75" x14ac:dyDescent="0.25">
      <c r="A154" s="48" t="s">
        <v>493</v>
      </c>
      <c r="B154" s="45" t="s">
        <v>494</v>
      </c>
      <c r="C154" s="48" t="s">
        <v>135</v>
      </c>
      <c r="D154" s="46"/>
      <c r="E154" s="46"/>
      <c r="F154" s="46"/>
      <c r="G154" s="46" t="s">
        <v>227</v>
      </c>
      <c r="H154" s="45" t="s">
        <v>228</v>
      </c>
      <c r="I154" s="40"/>
      <c r="J154" s="59">
        <f t="shared" si="12"/>
        <v>0</v>
      </c>
      <c r="K154" s="41"/>
      <c r="L154" s="41"/>
      <c r="M154" s="41"/>
      <c r="N154" s="41"/>
      <c r="O154" s="41"/>
      <c r="P154" s="41"/>
      <c r="Q154" s="41"/>
      <c r="R154" s="41"/>
      <c r="S154" s="42"/>
      <c r="T154" s="28"/>
      <c r="U154" s="28">
        <f t="shared" si="11"/>
        <v>0</v>
      </c>
      <c r="V154" s="43"/>
      <c r="W154" s="44"/>
      <c r="X154" s="44"/>
      <c r="Y154" s="44"/>
      <c r="Z154" s="44"/>
      <c r="AA154" s="44"/>
      <c r="AB154" s="43"/>
      <c r="AC154" s="44"/>
      <c r="AD154" s="44"/>
      <c r="AE154" s="44"/>
      <c r="AF154" s="44"/>
      <c r="AG154" s="44"/>
      <c r="AH154" s="43"/>
      <c r="AI154" s="44"/>
      <c r="AJ154" s="44"/>
      <c r="AK154" s="44"/>
      <c r="AL154" s="44"/>
      <c r="AM154" s="44"/>
      <c r="AN154" s="43"/>
      <c r="AO154" s="44"/>
      <c r="AP154" s="44"/>
      <c r="AQ154" s="44"/>
      <c r="AR154" s="44"/>
      <c r="AS154" s="44"/>
      <c r="AT154" s="44"/>
      <c r="AU154" s="43"/>
      <c r="AV154" s="44"/>
      <c r="AW154" s="44"/>
      <c r="AX154" s="44"/>
      <c r="AY154" s="44"/>
      <c r="AZ154" s="44"/>
      <c r="BA154" s="43"/>
      <c r="BB154" s="43"/>
      <c r="BC154" s="43"/>
    </row>
    <row r="155" spans="1:55" ht="150" x14ac:dyDescent="0.25">
      <c r="A155" s="48" t="s">
        <v>493</v>
      </c>
      <c r="B155" s="45" t="s">
        <v>494</v>
      </c>
      <c r="C155" s="48" t="s">
        <v>135</v>
      </c>
      <c r="D155" s="46"/>
      <c r="E155" s="46"/>
      <c r="F155" s="46"/>
      <c r="G155" s="46" t="s">
        <v>347</v>
      </c>
      <c r="H155" s="45" t="s">
        <v>496</v>
      </c>
      <c r="I155" s="40">
        <v>1</v>
      </c>
      <c r="J155" s="59">
        <f t="shared" si="12"/>
        <v>1</v>
      </c>
      <c r="K155" s="41"/>
      <c r="L155" s="41"/>
      <c r="M155" s="41"/>
      <c r="N155" s="41">
        <v>1</v>
      </c>
      <c r="O155" s="41"/>
      <c r="P155" s="41"/>
      <c r="Q155" s="41"/>
      <c r="R155" s="41"/>
      <c r="S155" s="42"/>
      <c r="T155" s="28">
        <v>1</v>
      </c>
      <c r="U155" s="28">
        <f t="shared" si="11"/>
        <v>1</v>
      </c>
      <c r="V155" s="43"/>
      <c r="W155" s="44"/>
      <c r="X155" s="44"/>
      <c r="Y155" s="44"/>
      <c r="Z155" s="44"/>
      <c r="AA155" s="44"/>
      <c r="AB155" s="43"/>
      <c r="AC155" s="44"/>
      <c r="AD155" s="44"/>
      <c r="AE155" s="44"/>
      <c r="AF155" s="44"/>
      <c r="AG155" s="44"/>
      <c r="AH155" s="43"/>
      <c r="AI155" s="44"/>
      <c r="AJ155" s="44"/>
      <c r="AK155" s="44"/>
      <c r="AL155" s="44"/>
      <c r="AM155" s="44"/>
      <c r="AN155" s="43"/>
      <c r="AO155" s="44"/>
      <c r="AP155" s="44"/>
      <c r="AQ155" s="44"/>
      <c r="AR155" s="44"/>
      <c r="AS155" s="44"/>
      <c r="AT155" s="44"/>
      <c r="AU155" s="43">
        <v>1</v>
      </c>
      <c r="AV155" s="44"/>
      <c r="AW155" s="44">
        <v>1</v>
      </c>
      <c r="AX155" s="44"/>
      <c r="AY155" s="44"/>
      <c r="AZ155" s="44"/>
      <c r="BA155" s="43"/>
      <c r="BB155" s="43"/>
      <c r="BC155" s="43"/>
    </row>
    <row r="156" spans="1:55" ht="60" x14ac:dyDescent="0.25">
      <c r="A156" s="48" t="s">
        <v>497</v>
      </c>
      <c r="B156" s="48" t="s">
        <v>498</v>
      </c>
      <c r="C156" s="48" t="s">
        <v>135</v>
      </c>
      <c r="D156" s="46">
        <v>1</v>
      </c>
      <c r="E156" s="46">
        <v>1</v>
      </c>
      <c r="F156" s="46"/>
      <c r="G156" s="46" t="s">
        <v>499</v>
      </c>
      <c r="H156" s="45" t="s">
        <v>500</v>
      </c>
      <c r="I156" s="40"/>
      <c r="J156" s="59">
        <f t="shared" si="12"/>
        <v>0</v>
      </c>
      <c r="K156" s="41"/>
      <c r="L156" s="41"/>
      <c r="M156" s="41"/>
      <c r="N156" s="41"/>
      <c r="O156" s="41"/>
      <c r="P156" s="41"/>
      <c r="Q156" s="41"/>
      <c r="R156" s="41"/>
      <c r="S156" s="42"/>
      <c r="T156" s="28"/>
      <c r="U156" s="28">
        <f t="shared" si="11"/>
        <v>0</v>
      </c>
      <c r="V156" s="43"/>
      <c r="W156" s="44"/>
      <c r="X156" s="44"/>
      <c r="Y156" s="44"/>
      <c r="Z156" s="44"/>
      <c r="AA156" s="44"/>
      <c r="AB156" s="43"/>
      <c r="AC156" s="44"/>
      <c r="AD156" s="44"/>
      <c r="AE156" s="44"/>
      <c r="AF156" s="44"/>
      <c r="AG156" s="44"/>
      <c r="AH156" s="43"/>
      <c r="AI156" s="44"/>
      <c r="AJ156" s="44"/>
      <c r="AK156" s="44"/>
      <c r="AL156" s="44"/>
      <c r="AM156" s="44"/>
      <c r="AN156" s="43"/>
      <c r="AO156" s="44"/>
      <c r="AP156" s="44"/>
      <c r="AQ156" s="44"/>
      <c r="AR156" s="44"/>
      <c r="AS156" s="44"/>
      <c r="AT156" s="44"/>
      <c r="AU156" s="43"/>
      <c r="AV156" s="44"/>
      <c r="AW156" s="44"/>
      <c r="AX156" s="44"/>
      <c r="AY156" s="44"/>
      <c r="AZ156" s="44"/>
      <c r="BA156" s="43"/>
      <c r="BB156" s="43"/>
      <c r="BC156" s="43"/>
    </row>
    <row r="157" spans="1:55" ht="195" x14ac:dyDescent="0.25">
      <c r="A157" s="48" t="s">
        <v>497</v>
      </c>
      <c r="B157" s="48" t="s">
        <v>498</v>
      </c>
      <c r="C157" s="45" t="s">
        <v>501</v>
      </c>
      <c r="D157" s="46"/>
      <c r="E157" s="46"/>
      <c r="F157" s="46">
        <v>1</v>
      </c>
      <c r="G157" s="46" t="s">
        <v>502</v>
      </c>
      <c r="H157" s="45" t="s">
        <v>503</v>
      </c>
      <c r="I157" s="40">
        <v>1</v>
      </c>
      <c r="J157" s="59">
        <f t="shared" si="12"/>
        <v>1</v>
      </c>
      <c r="K157" s="41">
        <v>1</v>
      </c>
      <c r="L157" s="41"/>
      <c r="M157" s="41"/>
      <c r="N157" s="41"/>
      <c r="O157" s="41"/>
      <c r="P157" s="41"/>
      <c r="Q157" s="41"/>
      <c r="R157" s="41"/>
      <c r="S157" s="42"/>
      <c r="T157" s="28">
        <v>1</v>
      </c>
      <c r="U157" s="28">
        <f t="shared" si="11"/>
        <v>3</v>
      </c>
      <c r="V157" s="43">
        <v>1</v>
      </c>
      <c r="W157" s="44">
        <v>1</v>
      </c>
      <c r="X157" s="44">
        <v>1</v>
      </c>
      <c r="Y157" s="44"/>
      <c r="Z157" s="44"/>
      <c r="AA157" s="44"/>
      <c r="AB157" s="43">
        <v>1</v>
      </c>
      <c r="AC157" s="44">
        <v>1</v>
      </c>
      <c r="AD157" s="44"/>
      <c r="AE157" s="44"/>
      <c r="AF157" s="44"/>
      <c r="AG157" s="44"/>
      <c r="AH157" s="43">
        <v>1</v>
      </c>
      <c r="AI157" s="44">
        <v>1</v>
      </c>
      <c r="AJ157" s="44">
        <v>1</v>
      </c>
      <c r="AK157" s="44"/>
      <c r="AL157" s="44"/>
      <c r="AM157" s="44"/>
      <c r="AN157" s="43"/>
      <c r="AO157" s="44"/>
      <c r="AP157" s="44"/>
      <c r="AQ157" s="44"/>
      <c r="AR157" s="44"/>
      <c r="AS157" s="44"/>
      <c r="AT157" s="44"/>
      <c r="AU157" s="43"/>
      <c r="AV157" s="44"/>
      <c r="AW157" s="44"/>
      <c r="AX157" s="44"/>
      <c r="AY157" s="44"/>
      <c r="AZ157" s="44"/>
      <c r="BA157" s="43"/>
      <c r="BB157" s="43"/>
      <c r="BC157" s="43"/>
    </row>
    <row r="158" spans="1:55" ht="75" x14ac:dyDescent="0.25">
      <c r="A158" s="48" t="s">
        <v>504</v>
      </c>
      <c r="B158" s="45" t="s">
        <v>505</v>
      </c>
      <c r="C158" s="45" t="s">
        <v>506</v>
      </c>
      <c r="D158" s="46"/>
      <c r="E158" s="46">
        <v>1</v>
      </c>
      <c r="F158" s="46"/>
      <c r="G158" s="46" t="s">
        <v>507</v>
      </c>
      <c r="H158" s="45" t="s">
        <v>508</v>
      </c>
      <c r="I158" s="40">
        <v>1</v>
      </c>
      <c r="J158" s="59">
        <f t="shared" si="12"/>
        <v>1</v>
      </c>
      <c r="K158" s="41">
        <v>1</v>
      </c>
      <c r="L158" s="41"/>
      <c r="M158" s="41"/>
      <c r="N158" s="41"/>
      <c r="O158" s="41"/>
      <c r="P158" s="41"/>
      <c r="Q158" s="41"/>
      <c r="R158" s="41"/>
      <c r="S158" s="42"/>
      <c r="T158" s="28"/>
      <c r="U158" s="28">
        <f t="shared" si="11"/>
        <v>0</v>
      </c>
      <c r="V158" s="43"/>
      <c r="W158" s="44"/>
      <c r="X158" s="44"/>
      <c r="Y158" s="44"/>
      <c r="Z158" s="44"/>
      <c r="AA158" s="44"/>
      <c r="AB158" s="43"/>
      <c r="AC158" s="44"/>
      <c r="AD158" s="44"/>
      <c r="AE158" s="44"/>
      <c r="AF158" s="44"/>
      <c r="AG158" s="44"/>
      <c r="AH158" s="43"/>
      <c r="AI158" s="44"/>
      <c r="AJ158" s="44"/>
      <c r="AK158" s="44"/>
      <c r="AL158" s="44"/>
      <c r="AM158" s="44"/>
      <c r="AN158" s="43"/>
      <c r="AO158" s="44"/>
      <c r="AP158" s="44"/>
      <c r="AQ158" s="44"/>
      <c r="AR158" s="44"/>
      <c r="AS158" s="44"/>
      <c r="AT158" s="44"/>
      <c r="AU158" s="43"/>
      <c r="AV158" s="44"/>
      <c r="AW158" s="44"/>
      <c r="AX158" s="44"/>
      <c r="AY158" s="44"/>
      <c r="AZ158" s="44"/>
      <c r="BA158" s="43"/>
      <c r="BB158" s="43"/>
      <c r="BC158" s="43"/>
    </row>
    <row r="159" spans="1:55" ht="45" x14ac:dyDescent="0.25">
      <c r="A159" s="48" t="s">
        <v>509</v>
      </c>
      <c r="B159" s="45" t="s">
        <v>510</v>
      </c>
      <c r="C159" s="45" t="s">
        <v>558</v>
      </c>
      <c r="D159" s="46"/>
      <c r="E159" s="46"/>
      <c r="F159" s="46"/>
      <c r="G159" s="46"/>
      <c r="H159" s="45"/>
      <c r="I159" s="40"/>
      <c r="J159" s="59">
        <f t="shared" si="12"/>
        <v>0</v>
      </c>
      <c r="K159" s="41"/>
      <c r="L159" s="41"/>
      <c r="M159" s="41"/>
      <c r="N159" s="41"/>
      <c r="O159" s="41"/>
      <c r="P159" s="41"/>
      <c r="Q159" s="41"/>
      <c r="R159" s="41"/>
      <c r="S159" s="42"/>
      <c r="T159" s="28"/>
      <c r="U159" s="28">
        <f t="shared" si="11"/>
        <v>0</v>
      </c>
      <c r="V159" s="43"/>
      <c r="W159" s="44"/>
      <c r="X159" s="44"/>
      <c r="Y159" s="44"/>
      <c r="Z159" s="44"/>
      <c r="AA159" s="44"/>
      <c r="AB159" s="43"/>
      <c r="AC159" s="44"/>
      <c r="AD159" s="44"/>
      <c r="AE159" s="44"/>
      <c r="AF159" s="44"/>
      <c r="AG159" s="44"/>
      <c r="AH159" s="43"/>
      <c r="AI159" s="44"/>
      <c r="AJ159" s="44"/>
      <c r="AK159" s="44"/>
      <c r="AL159" s="44"/>
      <c r="AM159" s="44"/>
      <c r="AN159" s="43"/>
      <c r="AO159" s="44"/>
      <c r="AP159" s="44"/>
      <c r="AQ159" s="44"/>
      <c r="AR159" s="44"/>
      <c r="AS159" s="44"/>
      <c r="AT159" s="44"/>
      <c r="AU159" s="43"/>
      <c r="AV159" s="44"/>
      <c r="AW159" s="44"/>
      <c r="AX159" s="44"/>
      <c r="AY159" s="44"/>
      <c r="AZ159" s="44"/>
      <c r="BA159" s="43"/>
      <c r="BB159" s="43"/>
      <c r="BC159" s="43"/>
    </row>
    <row r="160" spans="1:55" ht="45" x14ac:dyDescent="0.25">
      <c r="A160" s="48" t="s">
        <v>511</v>
      </c>
      <c r="B160" s="45" t="s">
        <v>512</v>
      </c>
      <c r="C160" s="45" t="s">
        <v>513</v>
      </c>
      <c r="D160" s="46">
        <v>1</v>
      </c>
      <c r="E160" s="46">
        <v>1</v>
      </c>
      <c r="F160" s="46">
        <v>1</v>
      </c>
      <c r="G160" s="46" t="s">
        <v>514</v>
      </c>
      <c r="H160" s="45" t="s">
        <v>515</v>
      </c>
      <c r="I160" s="40">
        <v>1</v>
      </c>
      <c r="J160" s="59">
        <f t="shared" si="12"/>
        <v>1</v>
      </c>
      <c r="K160" s="41"/>
      <c r="L160" s="41"/>
      <c r="M160" s="41">
        <v>1</v>
      </c>
      <c r="N160" s="41"/>
      <c r="O160" s="41"/>
      <c r="P160" s="41"/>
      <c r="Q160" s="41"/>
      <c r="R160" s="41"/>
      <c r="S160" s="42"/>
      <c r="T160" s="28"/>
      <c r="U160" s="28">
        <f t="shared" si="11"/>
        <v>0</v>
      </c>
      <c r="V160" s="43"/>
      <c r="W160" s="44"/>
      <c r="X160" s="44"/>
      <c r="Y160" s="44"/>
      <c r="Z160" s="44"/>
      <c r="AA160" s="44"/>
      <c r="AB160" s="43"/>
      <c r="AC160" s="44"/>
      <c r="AD160" s="44"/>
      <c r="AE160" s="44"/>
      <c r="AF160" s="44"/>
      <c r="AG160" s="44"/>
      <c r="AH160" s="43"/>
      <c r="AI160" s="44"/>
      <c r="AJ160" s="44"/>
      <c r="AK160" s="44"/>
      <c r="AL160" s="44"/>
      <c r="AM160" s="44"/>
      <c r="AN160" s="43"/>
      <c r="AO160" s="44"/>
      <c r="AP160" s="44"/>
      <c r="AQ160" s="44"/>
      <c r="AR160" s="44"/>
      <c r="AS160" s="44"/>
      <c r="AT160" s="44"/>
      <c r="AU160" s="43"/>
      <c r="AV160" s="44"/>
      <c r="AW160" s="44"/>
      <c r="AX160" s="44"/>
      <c r="AY160" s="44"/>
      <c r="AZ160" s="44"/>
      <c r="BA160" s="43"/>
      <c r="BB160" s="43"/>
      <c r="BC160" s="43"/>
    </row>
    <row r="161" spans="1:55" ht="135" x14ac:dyDescent="0.25">
      <c r="A161" s="48" t="s">
        <v>516</v>
      </c>
      <c r="B161" s="45" t="s">
        <v>517</v>
      </c>
      <c r="C161" s="45" t="s">
        <v>559</v>
      </c>
      <c r="D161" s="46">
        <v>1</v>
      </c>
      <c r="E161" s="46">
        <v>1</v>
      </c>
      <c r="F161" s="46"/>
      <c r="G161" s="46" t="s">
        <v>106</v>
      </c>
      <c r="H161" s="45" t="s">
        <v>518</v>
      </c>
      <c r="I161" s="40"/>
      <c r="J161" s="59">
        <f t="shared" si="12"/>
        <v>0</v>
      </c>
      <c r="K161" s="41"/>
      <c r="L161" s="41"/>
      <c r="M161" s="41"/>
      <c r="N161" s="41"/>
      <c r="O161" s="41"/>
      <c r="P161" s="41"/>
      <c r="Q161" s="41"/>
      <c r="R161" s="41"/>
      <c r="S161" s="42"/>
      <c r="T161" s="28"/>
      <c r="U161" s="28">
        <f t="shared" si="11"/>
        <v>0</v>
      </c>
      <c r="V161" s="43"/>
      <c r="W161" s="44"/>
      <c r="X161" s="44"/>
      <c r="Y161" s="44"/>
      <c r="Z161" s="44"/>
      <c r="AA161" s="44"/>
      <c r="AB161" s="43"/>
      <c r="AC161" s="44"/>
      <c r="AD161" s="44"/>
      <c r="AE161" s="44"/>
      <c r="AF161" s="44"/>
      <c r="AG161" s="44"/>
      <c r="AH161" s="43"/>
      <c r="AI161" s="44"/>
      <c r="AJ161" s="44"/>
      <c r="AK161" s="44"/>
      <c r="AL161" s="44"/>
      <c r="AM161" s="44"/>
      <c r="AN161" s="43"/>
      <c r="AO161" s="44"/>
      <c r="AP161" s="44"/>
      <c r="AQ161" s="44"/>
      <c r="AR161" s="44"/>
      <c r="AS161" s="44"/>
      <c r="AT161" s="44"/>
      <c r="AU161" s="43"/>
      <c r="AV161" s="44"/>
      <c r="AW161" s="44"/>
      <c r="AX161" s="44"/>
      <c r="AY161" s="44"/>
      <c r="AZ161" s="44"/>
      <c r="BA161" s="43"/>
      <c r="BB161" s="43"/>
      <c r="BC161" s="43"/>
    </row>
    <row r="162" spans="1:55" ht="75" x14ac:dyDescent="0.25">
      <c r="A162" s="48" t="s">
        <v>516</v>
      </c>
      <c r="B162" s="45" t="s">
        <v>517</v>
      </c>
      <c r="C162" s="48" t="s">
        <v>135</v>
      </c>
      <c r="D162" s="46"/>
      <c r="E162" s="46"/>
      <c r="F162" s="46"/>
      <c r="G162" s="46" t="s">
        <v>271</v>
      </c>
      <c r="H162" s="45" t="s">
        <v>272</v>
      </c>
      <c r="I162" s="40"/>
      <c r="J162" s="59">
        <f t="shared" si="12"/>
        <v>0</v>
      </c>
      <c r="K162" s="41"/>
      <c r="L162" s="41"/>
      <c r="M162" s="41"/>
      <c r="N162" s="41"/>
      <c r="O162" s="41"/>
      <c r="P162" s="41"/>
      <c r="Q162" s="41"/>
      <c r="R162" s="41"/>
      <c r="S162" s="42"/>
      <c r="T162" s="28"/>
      <c r="U162" s="28">
        <f t="shared" si="11"/>
        <v>0</v>
      </c>
      <c r="V162" s="43"/>
      <c r="W162" s="44"/>
      <c r="X162" s="44"/>
      <c r="Y162" s="44"/>
      <c r="Z162" s="44"/>
      <c r="AA162" s="44"/>
      <c r="AB162" s="43"/>
      <c r="AC162" s="44"/>
      <c r="AD162" s="44"/>
      <c r="AE162" s="44"/>
      <c r="AF162" s="44"/>
      <c r="AG162" s="44"/>
      <c r="AH162" s="43"/>
      <c r="AI162" s="44"/>
      <c r="AJ162" s="44"/>
      <c r="AK162" s="44"/>
      <c r="AL162" s="44"/>
      <c r="AM162" s="44"/>
      <c r="AN162" s="43"/>
      <c r="AO162" s="44"/>
      <c r="AP162" s="44"/>
      <c r="AQ162" s="44"/>
      <c r="AR162" s="44"/>
      <c r="AS162" s="44"/>
      <c r="AT162" s="44"/>
      <c r="AU162" s="43"/>
      <c r="AV162" s="44"/>
      <c r="AW162" s="44"/>
      <c r="AX162" s="44"/>
      <c r="AY162" s="44"/>
      <c r="AZ162" s="44"/>
      <c r="BA162" s="43"/>
      <c r="BB162" s="43"/>
      <c r="BC162" s="43"/>
    </row>
    <row r="163" spans="1:55" ht="90" x14ac:dyDescent="0.25">
      <c r="A163" s="48" t="s">
        <v>519</v>
      </c>
      <c r="B163" s="48" t="s">
        <v>520</v>
      </c>
      <c r="C163" s="48" t="s">
        <v>135</v>
      </c>
      <c r="D163" s="46">
        <v>1</v>
      </c>
      <c r="E163" s="46">
        <v>1</v>
      </c>
      <c r="F163" s="46"/>
      <c r="G163" s="46" t="s">
        <v>521</v>
      </c>
      <c r="H163" s="45" t="s">
        <v>522</v>
      </c>
      <c r="I163" s="40"/>
      <c r="J163" s="59">
        <f t="shared" si="12"/>
        <v>0</v>
      </c>
      <c r="K163" s="41"/>
      <c r="L163" s="41"/>
      <c r="M163" s="41"/>
      <c r="N163" s="41"/>
      <c r="O163" s="41"/>
      <c r="P163" s="41"/>
      <c r="Q163" s="41"/>
      <c r="R163" s="41"/>
      <c r="S163" s="42"/>
      <c r="T163" s="28"/>
      <c r="U163" s="28">
        <f t="shared" si="11"/>
        <v>0</v>
      </c>
      <c r="V163" s="43"/>
      <c r="W163" s="44"/>
      <c r="X163" s="44"/>
      <c r="Y163" s="44"/>
      <c r="Z163" s="44"/>
      <c r="AA163" s="44"/>
      <c r="AB163" s="43"/>
      <c r="AC163" s="44"/>
      <c r="AD163" s="44"/>
      <c r="AE163" s="44"/>
      <c r="AF163" s="44"/>
      <c r="AG163" s="44"/>
      <c r="AH163" s="43"/>
      <c r="AI163" s="44"/>
      <c r="AJ163" s="44"/>
      <c r="AK163" s="44"/>
      <c r="AL163" s="44"/>
      <c r="AM163" s="44"/>
      <c r="AN163" s="43"/>
      <c r="AO163" s="44"/>
      <c r="AP163" s="44"/>
      <c r="AQ163" s="44"/>
      <c r="AR163" s="44"/>
      <c r="AS163" s="44"/>
      <c r="AT163" s="44"/>
      <c r="AU163" s="43"/>
      <c r="AV163" s="44"/>
      <c r="AW163" s="44"/>
      <c r="AX163" s="44"/>
      <c r="AY163" s="44"/>
      <c r="AZ163" s="44"/>
      <c r="BA163" s="43"/>
      <c r="BB163" s="43"/>
      <c r="BC163" s="43"/>
    </row>
    <row r="164" spans="1:55" ht="409.5" x14ac:dyDescent="0.25">
      <c r="A164" s="48" t="s">
        <v>519</v>
      </c>
      <c r="B164" s="48" t="s">
        <v>520</v>
      </c>
      <c r="C164" s="45" t="s">
        <v>523</v>
      </c>
      <c r="D164" s="46"/>
      <c r="E164" s="46"/>
      <c r="F164" s="46"/>
      <c r="G164" s="46" t="s">
        <v>316</v>
      </c>
      <c r="H164" s="45" t="s">
        <v>420</v>
      </c>
      <c r="I164" s="40"/>
      <c r="J164" s="59">
        <f t="shared" si="12"/>
        <v>0</v>
      </c>
      <c r="K164" s="41"/>
      <c r="L164" s="41"/>
      <c r="M164" s="41"/>
      <c r="N164" s="41"/>
      <c r="O164" s="41"/>
      <c r="P164" s="41"/>
      <c r="Q164" s="41"/>
      <c r="R164" s="41"/>
      <c r="S164" s="42"/>
      <c r="T164" s="28"/>
      <c r="U164" s="28">
        <f t="shared" si="11"/>
        <v>0</v>
      </c>
      <c r="V164" s="43"/>
      <c r="W164" s="44"/>
      <c r="X164" s="44"/>
      <c r="Y164" s="44"/>
      <c r="Z164" s="44"/>
      <c r="AA164" s="44"/>
      <c r="AB164" s="43"/>
      <c r="AC164" s="44"/>
      <c r="AD164" s="44"/>
      <c r="AE164" s="44"/>
      <c r="AF164" s="44"/>
      <c r="AG164" s="44"/>
      <c r="AH164" s="43"/>
      <c r="AI164" s="44"/>
      <c r="AJ164" s="44"/>
      <c r="AK164" s="44"/>
      <c r="AL164" s="44"/>
      <c r="AM164" s="44"/>
      <c r="AN164" s="43"/>
      <c r="AO164" s="44"/>
      <c r="AP164" s="44"/>
      <c r="AQ164" s="44"/>
      <c r="AR164" s="44"/>
      <c r="AS164" s="44"/>
      <c r="AT164" s="44"/>
      <c r="AU164" s="43"/>
      <c r="AV164" s="44"/>
      <c r="AW164" s="44"/>
      <c r="AX164" s="44"/>
      <c r="AY164" s="44"/>
      <c r="AZ164" s="44"/>
      <c r="BA164" s="43"/>
      <c r="BB164" s="43"/>
      <c r="BC164" s="43"/>
    </row>
    <row r="165" spans="1:55" ht="345" x14ac:dyDescent="0.25">
      <c r="A165" s="48" t="s">
        <v>524</v>
      </c>
      <c r="B165" s="45" t="s">
        <v>525</v>
      </c>
      <c r="C165" s="45" t="s">
        <v>526</v>
      </c>
      <c r="D165" s="46"/>
      <c r="E165" s="46"/>
      <c r="F165" s="46"/>
      <c r="G165" s="46"/>
      <c r="H165" s="45"/>
      <c r="I165" s="40"/>
      <c r="J165" s="59">
        <f t="shared" si="12"/>
        <v>0</v>
      </c>
      <c r="K165" s="41"/>
      <c r="L165" s="41"/>
      <c r="M165" s="41"/>
      <c r="N165" s="41"/>
      <c r="O165" s="41"/>
      <c r="P165" s="41"/>
      <c r="Q165" s="41"/>
      <c r="R165" s="41"/>
      <c r="S165" s="42"/>
      <c r="T165" s="28"/>
      <c r="U165" s="28">
        <f t="shared" si="11"/>
        <v>0</v>
      </c>
      <c r="V165" s="43"/>
      <c r="W165" s="44"/>
      <c r="X165" s="44"/>
      <c r="Y165" s="44"/>
      <c r="Z165" s="44"/>
      <c r="AA165" s="44"/>
      <c r="AB165" s="43"/>
      <c r="AC165" s="44"/>
      <c r="AD165" s="44"/>
      <c r="AE165" s="44"/>
      <c r="AF165" s="44"/>
      <c r="AG165" s="44"/>
      <c r="AH165" s="43"/>
      <c r="AI165" s="44"/>
      <c r="AJ165" s="44"/>
      <c r="AK165" s="44"/>
      <c r="AL165" s="44"/>
      <c r="AM165" s="44"/>
      <c r="AN165" s="43"/>
      <c r="AO165" s="44"/>
      <c r="AP165" s="44"/>
      <c r="AQ165" s="44"/>
      <c r="AR165" s="44"/>
      <c r="AS165" s="44"/>
      <c r="AT165" s="44"/>
      <c r="AU165" s="43"/>
      <c r="AV165" s="44"/>
      <c r="AW165" s="44"/>
      <c r="AX165" s="44"/>
      <c r="AY165" s="44"/>
      <c r="AZ165" s="44"/>
      <c r="BA165" s="43"/>
      <c r="BB165" s="43"/>
      <c r="BC165" s="43"/>
    </row>
    <row r="166" spans="1:55" ht="45" x14ac:dyDescent="0.25">
      <c r="A166" s="48" t="s">
        <v>527</v>
      </c>
      <c r="B166" s="45" t="s">
        <v>528</v>
      </c>
      <c r="C166" s="48" t="s">
        <v>566</v>
      </c>
      <c r="D166" s="46"/>
      <c r="E166" s="46"/>
      <c r="F166" s="46"/>
      <c r="G166" s="46"/>
      <c r="H166" s="45"/>
      <c r="I166" s="40"/>
      <c r="J166" s="59">
        <f t="shared" si="12"/>
        <v>0</v>
      </c>
      <c r="K166" s="41"/>
      <c r="L166" s="41"/>
      <c r="M166" s="41"/>
      <c r="N166" s="41"/>
      <c r="O166" s="41"/>
      <c r="P166" s="41"/>
      <c r="Q166" s="41"/>
      <c r="R166" s="41"/>
      <c r="S166" s="42"/>
      <c r="T166" s="28"/>
      <c r="U166" s="28">
        <f t="shared" si="11"/>
        <v>0</v>
      </c>
      <c r="V166" s="43"/>
      <c r="W166" s="44"/>
      <c r="X166" s="44"/>
      <c r="Y166" s="44"/>
      <c r="Z166" s="44"/>
      <c r="AA166" s="44"/>
      <c r="AB166" s="43"/>
      <c r="AC166" s="44"/>
      <c r="AD166" s="44"/>
      <c r="AE166" s="44"/>
      <c r="AF166" s="44"/>
      <c r="AG166" s="44"/>
      <c r="AH166" s="43"/>
      <c r="AI166" s="44"/>
      <c r="AJ166" s="44"/>
      <c r="AK166" s="44"/>
      <c r="AL166" s="44"/>
      <c r="AM166" s="44"/>
      <c r="AN166" s="43"/>
      <c r="AO166" s="44"/>
      <c r="AP166" s="44"/>
      <c r="AQ166" s="44"/>
      <c r="AR166" s="44"/>
      <c r="AS166" s="44"/>
      <c r="AT166" s="44"/>
      <c r="AU166" s="43"/>
      <c r="AV166" s="44"/>
      <c r="AW166" s="44"/>
      <c r="AX166" s="44"/>
      <c r="AY166" s="44"/>
      <c r="AZ166" s="44"/>
      <c r="BA166" s="43"/>
      <c r="BB166" s="43"/>
      <c r="BC166" s="43"/>
    </row>
    <row r="167" spans="1:55" x14ac:dyDescent="0.25">
      <c r="A167" s="48"/>
      <c r="B167" s="48"/>
      <c r="C167" s="48"/>
      <c r="D167" s="46"/>
      <c r="E167" s="46"/>
      <c r="F167" s="46"/>
      <c r="G167" s="46"/>
      <c r="H167" s="45"/>
      <c r="I167" s="40"/>
      <c r="J167" s="59">
        <f t="shared" ref="J167:J168" si="13">SUM(K167:R167)</f>
        <v>0</v>
      </c>
      <c r="K167" s="41"/>
      <c r="L167" s="41"/>
      <c r="M167" s="41"/>
      <c r="N167" s="41"/>
      <c r="O167" s="41"/>
      <c r="P167" s="41"/>
      <c r="Q167" s="41"/>
      <c r="R167" s="41"/>
      <c r="S167" s="42"/>
      <c r="T167" s="28"/>
      <c r="U167" s="28">
        <f t="shared" ref="U167:U168" si="14">V167+AB167+AH167+AN167+AU167+BA167+BB167+BC167</f>
        <v>0</v>
      </c>
      <c r="V167" s="43"/>
      <c r="W167" s="44"/>
      <c r="X167" s="44"/>
      <c r="Y167" s="44"/>
      <c r="Z167" s="44"/>
      <c r="AA167" s="44"/>
      <c r="AB167" s="43"/>
      <c r="AC167" s="44"/>
      <c r="AD167" s="44"/>
      <c r="AE167" s="44"/>
      <c r="AF167" s="44"/>
      <c r="AG167" s="44"/>
      <c r="AH167" s="43"/>
      <c r="AI167" s="44"/>
      <c r="AJ167" s="44"/>
      <c r="AK167" s="44"/>
      <c r="AL167" s="44"/>
      <c r="AM167" s="44"/>
      <c r="AN167" s="43"/>
      <c r="AO167" s="44"/>
      <c r="AP167" s="44"/>
      <c r="AQ167" s="44"/>
      <c r="AR167" s="44"/>
      <c r="AS167" s="44"/>
      <c r="AT167" s="44"/>
      <c r="AU167" s="43"/>
      <c r="AV167" s="44"/>
      <c r="AW167" s="44"/>
      <c r="AX167" s="44"/>
      <c r="AY167" s="44"/>
      <c r="AZ167" s="44"/>
      <c r="BA167" s="43"/>
      <c r="BB167" s="43"/>
      <c r="BC167" s="43"/>
    </row>
    <row r="168" spans="1:55" x14ac:dyDescent="0.25">
      <c r="A168" s="48"/>
      <c r="B168" s="64" t="s">
        <v>533</v>
      </c>
      <c r="C168" s="48"/>
      <c r="D168" s="46">
        <f>SUM(D2:D166)</f>
        <v>78</v>
      </c>
      <c r="E168" s="46">
        <f>SUM(E2:E166)</f>
        <v>91</v>
      </c>
      <c r="F168" s="46">
        <f>SUM(F2:F166)</f>
        <v>46</v>
      </c>
      <c r="G168" s="46"/>
      <c r="H168" s="45"/>
      <c r="I168" s="40"/>
      <c r="J168" s="59">
        <f t="shared" si="13"/>
        <v>0</v>
      </c>
      <c r="K168" s="41"/>
      <c r="L168" s="41"/>
      <c r="M168" s="41"/>
      <c r="N168" s="41"/>
      <c r="O168" s="41"/>
      <c r="P168" s="41"/>
      <c r="Q168" s="41"/>
      <c r="R168" s="41"/>
      <c r="S168" s="42"/>
      <c r="T168" s="28"/>
      <c r="U168" s="28">
        <f t="shared" si="14"/>
        <v>0</v>
      </c>
      <c r="V168" s="43"/>
      <c r="W168" s="44"/>
      <c r="X168" s="44"/>
      <c r="Y168" s="44"/>
      <c r="Z168" s="44"/>
      <c r="AA168" s="44"/>
      <c r="AB168" s="43"/>
      <c r="AC168" s="44"/>
      <c r="AD168" s="44"/>
      <c r="AE168" s="44"/>
      <c r="AF168" s="44"/>
      <c r="AG168" s="44"/>
      <c r="AH168" s="43"/>
      <c r="AI168" s="44"/>
      <c r="AJ168" s="44"/>
      <c r="AK168" s="44"/>
      <c r="AL168" s="44"/>
      <c r="AM168" s="44"/>
      <c r="AN168" s="43"/>
      <c r="AO168" s="44"/>
      <c r="AP168" s="44"/>
      <c r="AQ168" s="44"/>
      <c r="AR168" s="44"/>
      <c r="AS168" s="44"/>
      <c r="AT168" s="44"/>
      <c r="AU168" s="43"/>
      <c r="AV168" s="44"/>
      <c r="AW168" s="44"/>
      <c r="AX168" s="44"/>
      <c r="AY168" s="44"/>
      <c r="AZ168" s="44"/>
      <c r="BA168" s="43"/>
      <c r="BB168" s="43"/>
      <c r="BC168" s="43"/>
    </row>
  </sheetData>
  <sortState ref="A2:BC165">
    <sortCondition ref="A2:A165"/>
  </sortState>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98"/>
  <sheetViews>
    <sheetView zoomScaleNormal="100" workbookViewId="0">
      <pane ySplit="1" topLeftCell="A2" activePane="bottomLeft" state="frozen"/>
      <selection pane="bottomLeft" activeCell="C23" sqref="C23"/>
    </sheetView>
  </sheetViews>
  <sheetFormatPr defaultRowHeight="15" x14ac:dyDescent="0.25"/>
  <cols>
    <col min="2" max="2" width="6.85546875" customWidth="1"/>
    <col min="3" max="3" width="41" customWidth="1"/>
    <col min="4" max="4" width="13.42578125" customWidth="1"/>
    <col min="5" max="5" width="11" customWidth="1"/>
    <col min="6" max="6" width="5" customWidth="1"/>
    <col min="7" max="8" width="4.42578125" customWidth="1"/>
    <col min="9" max="9" width="4.140625" customWidth="1"/>
    <col min="10" max="10" width="4.5703125" customWidth="1"/>
    <col min="11" max="11" width="4.28515625" customWidth="1"/>
    <col min="12" max="12" width="4.85546875" customWidth="1"/>
    <col min="13" max="13" width="4.7109375" customWidth="1"/>
    <col min="16" max="16" width="10.5703125" customWidth="1"/>
    <col min="24" max="24" width="9.140625" style="94"/>
  </cols>
  <sheetData>
    <row r="1" spans="1:50" ht="30.75" thickBot="1" x14ac:dyDescent="0.3">
      <c r="A1" s="66" t="s">
        <v>6</v>
      </c>
      <c r="B1" s="48" t="s">
        <v>0</v>
      </c>
      <c r="C1" s="6" t="s">
        <v>7</v>
      </c>
      <c r="D1" s="62" t="s">
        <v>8</v>
      </c>
      <c r="E1" s="8" t="s">
        <v>9</v>
      </c>
      <c r="F1" s="9" t="s">
        <v>10</v>
      </c>
      <c r="G1" s="9" t="s">
        <v>11</v>
      </c>
      <c r="H1" s="9" t="s">
        <v>12</v>
      </c>
      <c r="I1" s="9" t="s">
        <v>13</v>
      </c>
      <c r="J1" s="9" t="s">
        <v>14</v>
      </c>
      <c r="K1" s="9" t="s">
        <v>15</v>
      </c>
      <c r="L1" s="9" t="s">
        <v>16</v>
      </c>
      <c r="M1" s="9" t="s">
        <v>17</v>
      </c>
      <c r="N1" s="10" t="s">
        <v>18</v>
      </c>
      <c r="O1" s="65" t="s">
        <v>19</v>
      </c>
      <c r="P1" s="12" t="s">
        <v>20</v>
      </c>
      <c r="Q1" s="13" t="s">
        <v>21</v>
      </c>
      <c r="R1" s="14" t="s">
        <v>22</v>
      </c>
      <c r="S1" s="14" t="s">
        <v>23</v>
      </c>
      <c r="T1" s="14" t="s">
        <v>24</v>
      </c>
      <c r="U1" s="14" t="s">
        <v>25</v>
      </c>
      <c r="V1" s="14" t="s">
        <v>26</v>
      </c>
      <c r="W1" s="15" t="s">
        <v>27</v>
      </c>
      <c r="X1" s="88" t="s">
        <v>28</v>
      </c>
      <c r="Y1" s="14" t="s">
        <v>29</v>
      </c>
      <c r="Z1" s="14" t="s">
        <v>30</v>
      </c>
      <c r="AA1" s="14" t="s">
        <v>31</v>
      </c>
      <c r="AB1" s="14" t="s">
        <v>32</v>
      </c>
      <c r="AC1" s="16" t="s">
        <v>33</v>
      </c>
      <c r="AD1" s="14" t="s">
        <v>34</v>
      </c>
      <c r="AE1" s="14" t="s">
        <v>35</v>
      </c>
      <c r="AF1" s="14" t="s">
        <v>36</v>
      </c>
      <c r="AG1" s="14" t="s">
        <v>37</v>
      </c>
      <c r="AH1" s="14" t="s">
        <v>38</v>
      </c>
      <c r="AI1" s="16" t="s">
        <v>39</v>
      </c>
      <c r="AJ1" s="14" t="s">
        <v>40</v>
      </c>
      <c r="AK1" s="14" t="s">
        <v>41</v>
      </c>
      <c r="AL1" s="14" t="s">
        <v>42</v>
      </c>
      <c r="AM1" s="14" t="s">
        <v>43</v>
      </c>
      <c r="AN1" s="14" t="s">
        <v>44</v>
      </c>
      <c r="AO1" s="14" t="s">
        <v>45</v>
      </c>
      <c r="AP1" s="16" t="s">
        <v>46</v>
      </c>
      <c r="AQ1" s="14" t="s">
        <v>47</v>
      </c>
      <c r="AR1" s="14" t="s">
        <v>48</v>
      </c>
      <c r="AS1" s="14" t="s">
        <v>49</v>
      </c>
      <c r="AT1" s="14" t="s">
        <v>50</v>
      </c>
      <c r="AU1" s="14" t="s">
        <v>51</v>
      </c>
      <c r="AV1" s="16" t="s">
        <v>52</v>
      </c>
      <c r="AW1" s="16" t="s">
        <v>53</v>
      </c>
      <c r="AX1" s="16" t="s">
        <v>54</v>
      </c>
    </row>
    <row r="2" spans="1:50" ht="75" x14ac:dyDescent="0.25">
      <c r="A2" s="67" t="s">
        <v>58</v>
      </c>
      <c r="B2" s="48" t="s">
        <v>55</v>
      </c>
      <c r="C2" s="71" t="s">
        <v>59</v>
      </c>
      <c r="D2" s="23">
        <v>1</v>
      </c>
      <c r="E2" s="24">
        <f t="shared" ref="E2:E18" si="0">SUM(F2:M2)</f>
        <v>0</v>
      </c>
      <c r="F2" s="25"/>
      <c r="G2" s="25"/>
      <c r="H2" s="25"/>
      <c r="I2" s="25"/>
      <c r="J2" s="25"/>
      <c r="K2" s="25"/>
      <c r="L2" s="25"/>
      <c r="M2" s="25"/>
      <c r="N2" s="26"/>
      <c r="O2" s="27">
        <v>0</v>
      </c>
      <c r="P2" s="28">
        <f t="shared" ref="P2:P33" si="1">Q2+W2+AC2+AI2+AP2+AV2+AW2+AX2</f>
        <v>1</v>
      </c>
      <c r="Q2" s="29"/>
      <c r="R2" s="30"/>
      <c r="S2" s="30"/>
      <c r="T2" s="30"/>
      <c r="U2" s="30"/>
      <c r="V2" s="30"/>
      <c r="W2" s="29">
        <v>1</v>
      </c>
      <c r="X2" s="89">
        <v>1</v>
      </c>
      <c r="Y2" s="30"/>
      <c r="Z2" s="30"/>
      <c r="AA2" s="30"/>
      <c r="AB2" s="30"/>
      <c r="AC2" s="29"/>
      <c r="AD2" s="30"/>
      <c r="AE2" s="30"/>
      <c r="AF2" s="30"/>
      <c r="AG2" s="30"/>
      <c r="AH2" s="30"/>
      <c r="AI2" s="29"/>
      <c r="AJ2" s="30"/>
      <c r="AK2" s="30"/>
      <c r="AL2" s="30"/>
      <c r="AM2" s="30"/>
      <c r="AN2" s="30"/>
      <c r="AO2" s="30"/>
      <c r="AP2" s="29"/>
      <c r="AQ2" s="30"/>
      <c r="AR2" s="30"/>
      <c r="AS2" s="30"/>
      <c r="AT2" s="30"/>
      <c r="AU2" s="30"/>
      <c r="AV2" s="29"/>
      <c r="AW2" s="29"/>
      <c r="AX2" s="29"/>
    </row>
    <row r="3" spans="1:50" ht="105" x14ac:dyDescent="0.25">
      <c r="A3" s="68" t="s">
        <v>78</v>
      </c>
      <c r="B3" s="48" t="s">
        <v>73</v>
      </c>
      <c r="C3" s="72" t="s">
        <v>534</v>
      </c>
      <c r="D3" s="63">
        <v>1</v>
      </c>
      <c r="E3" s="24">
        <f t="shared" si="0"/>
        <v>6</v>
      </c>
      <c r="F3" s="41"/>
      <c r="G3" s="41"/>
      <c r="H3" s="41">
        <v>1</v>
      </c>
      <c r="I3" s="41">
        <v>1</v>
      </c>
      <c r="J3" s="41">
        <v>1</v>
      </c>
      <c r="K3" s="41">
        <v>1</v>
      </c>
      <c r="L3" s="41">
        <v>1</v>
      </c>
      <c r="M3" s="41">
        <v>1</v>
      </c>
      <c r="N3" s="42"/>
      <c r="O3" s="28">
        <v>1</v>
      </c>
      <c r="P3" s="28">
        <f t="shared" si="1"/>
        <v>2</v>
      </c>
      <c r="Q3" s="43"/>
      <c r="R3" s="44"/>
      <c r="S3" s="44"/>
      <c r="T3" s="44"/>
      <c r="U3" s="44"/>
      <c r="V3" s="44"/>
      <c r="W3" s="43">
        <v>1</v>
      </c>
      <c r="X3" s="90">
        <v>1</v>
      </c>
      <c r="Y3" s="44"/>
      <c r="Z3" s="44"/>
      <c r="AA3" s="44"/>
      <c r="AB3" s="44"/>
      <c r="AC3" s="43"/>
      <c r="AD3" s="44"/>
      <c r="AE3" s="44"/>
      <c r="AF3" s="44"/>
      <c r="AG3" s="44"/>
      <c r="AH3" s="44"/>
      <c r="AI3" s="43"/>
      <c r="AJ3" s="44"/>
      <c r="AK3" s="44"/>
      <c r="AL3" s="44"/>
      <c r="AM3" s="44"/>
      <c r="AN3" s="44"/>
      <c r="AO3" s="44"/>
      <c r="AP3" s="43">
        <v>1</v>
      </c>
      <c r="AQ3" s="44"/>
      <c r="AR3" s="44">
        <v>1</v>
      </c>
      <c r="AS3" s="44"/>
      <c r="AT3" s="44"/>
      <c r="AU3" s="44"/>
      <c r="AV3" s="43"/>
      <c r="AW3" s="43"/>
      <c r="AX3" s="43"/>
    </row>
    <row r="4" spans="1:50" ht="75" x14ac:dyDescent="0.25">
      <c r="A4" s="69" t="s">
        <v>82</v>
      </c>
      <c r="B4" s="48" t="s">
        <v>80</v>
      </c>
      <c r="C4" s="73" t="s">
        <v>567</v>
      </c>
      <c r="D4" s="40">
        <v>1</v>
      </c>
      <c r="E4" s="24">
        <f t="shared" si="0"/>
        <v>1</v>
      </c>
      <c r="F4" s="41"/>
      <c r="G4" s="41"/>
      <c r="H4" s="41">
        <v>1</v>
      </c>
      <c r="I4" s="41"/>
      <c r="J4" s="41"/>
      <c r="K4" s="41"/>
      <c r="L4" s="41"/>
      <c r="M4" s="41"/>
      <c r="N4" s="42"/>
      <c r="O4" s="28">
        <v>1</v>
      </c>
      <c r="P4" s="28">
        <f t="shared" si="1"/>
        <v>2</v>
      </c>
      <c r="Q4" s="43"/>
      <c r="R4" s="44"/>
      <c r="S4" s="44"/>
      <c r="T4" s="44"/>
      <c r="U4" s="44"/>
      <c r="V4" s="44"/>
      <c r="W4" s="43">
        <v>1</v>
      </c>
      <c r="X4" s="90">
        <v>1</v>
      </c>
      <c r="Y4" s="44"/>
      <c r="Z4" s="44"/>
      <c r="AA4" s="44"/>
      <c r="AB4" s="44"/>
      <c r="AC4" s="43"/>
      <c r="AD4" s="44"/>
      <c r="AE4" s="44"/>
      <c r="AF4" s="44"/>
      <c r="AG4" s="44"/>
      <c r="AH4" s="44"/>
      <c r="AI4" s="43">
        <v>1</v>
      </c>
      <c r="AJ4" s="44"/>
      <c r="AK4" s="44"/>
      <c r="AL4" s="44">
        <v>1</v>
      </c>
      <c r="AM4" s="44"/>
      <c r="AN4" s="44"/>
      <c r="AO4" s="44"/>
      <c r="AP4" s="43"/>
      <c r="AQ4" s="44"/>
      <c r="AR4" s="44"/>
      <c r="AS4" s="44"/>
      <c r="AT4" s="44"/>
      <c r="AU4" s="44"/>
      <c r="AV4" s="43"/>
      <c r="AW4" s="43"/>
      <c r="AX4" s="43"/>
    </row>
    <row r="5" spans="1:50" ht="105" x14ac:dyDescent="0.25">
      <c r="A5" s="68" t="s">
        <v>146</v>
      </c>
      <c r="B5" s="48" t="s">
        <v>143</v>
      </c>
      <c r="C5" s="74" t="s">
        <v>147</v>
      </c>
      <c r="D5" s="40">
        <v>1</v>
      </c>
      <c r="E5" s="24">
        <f t="shared" si="0"/>
        <v>3</v>
      </c>
      <c r="F5" s="41"/>
      <c r="G5" s="41"/>
      <c r="H5" s="41">
        <v>1</v>
      </c>
      <c r="I5" s="41">
        <v>1</v>
      </c>
      <c r="J5" s="41">
        <v>1</v>
      </c>
      <c r="K5" s="41"/>
      <c r="L5" s="41"/>
      <c r="M5" s="41"/>
      <c r="N5" s="42"/>
      <c r="O5" s="28"/>
      <c r="P5" s="28">
        <f t="shared" si="1"/>
        <v>1</v>
      </c>
      <c r="Q5" s="43"/>
      <c r="R5" s="44"/>
      <c r="S5" s="44"/>
      <c r="T5" s="44"/>
      <c r="U5" s="44"/>
      <c r="V5" s="44"/>
      <c r="W5" s="43">
        <v>1</v>
      </c>
      <c r="X5" s="90">
        <v>1</v>
      </c>
      <c r="Y5" s="44"/>
      <c r="Z5" s="44"/>
      <c r="AA5" s="44"/>
      <c r="AB5" s="44"/>
      <c r="AC5" s="43"/>
      <c r="AD5" s="44"/>
      <c r="AE5" s="44"/>
      <c r="AF5" s="44"/>
      <c r="AG5" s="44"/>
      <c r="AH5" s="44"/>
      <c r="AI5" s="43"/>
      <c r="AJ5" s="44"/>
      <c r="AK5" s="44"/>
      <c r="AL5" s="44"/>
      <c r="AM5" s="44"/>
      <c r="AN5" s="44"/>
      <c r="AO5" s="44"/>
      <c r="AP5" s="43"/>
      <c r="AQ5" s="44"/>
      <c r="AR5" s="44"/>
      <c r="AS5" s="44"/>
      <c r="AT5" s="44"/>
      <c r="AU5" s="44"/>
      <c r="AV5" s="43"/>
      <c r="AW5" s="43"/>
      <c r="AX5" s="43"/>
    </row>
    <row r="6" spans="1:50" ht="75" x14ac:dyDescent="0.25">
      <c r="A6" s="68" t="s">
        <v>199</v>
      </c>
      <c r="B6" s="48" t="s">
        <v>196</v>
      </c>
      <c r="C6" s="71" t="s">
        <v>200</v>
      </c>
      <c r="D6" s="40">
        <v>1</v>
      </c>
      <c r="E6" s="24">
        <f t="shared" si="0"/>
        <v>1</v>
      </c>
      <c r="F6" s="41"/>
      <c r="G6" s="41"/>
      <c r="H6" s="41"/>
      <c r="I6" s="41">
        <v>1</v>
      </c>
      <c r="J6" s="41"/>
      <c r="K6" s="41"/>
      <c r="L6" s="41"/>
      <c r="M6" s="41"/>
      <c r="N6" s="42"/>
      <c r="O6" s="28"/>
      <c r="P6" s="28">
        <f t="shared" si="1"/>
        <v>1</v>
      </c>
      <c r="Q6" s="43"/>
      <c r="R6" s="44"/>
      <c r="S6" s="44"/>
      <c r="T6" s="44"/>
      <c r="U6" s="44"/>
      <c r="V6" s="44"/>
      <c r="W6" s="43">
        <v>1</v>
      </c>
      <c r="X6" s="90">
        <v>1</v>
      </c>
      <c r="Y6" s="44"/>
      <c r="Z6" s="44"/>
      <c r="AA6" s="44"/>
      <c r="AB6" s="44"/>
      <c r="AC6" s="43"/>
      <c r="AD6" s="44"/>
      <c r="AE6" s="44"/>
      <c r="AF6" s="44"/>
      <c r="AG6" s="44"/>
      <c r="AH6" s="44"/>
      <c r="AI6" s="43"/>
      <c r="AJ6" s="44"/>
      <c r="AK6" s="44"/>
      <c r="AL6" s="44"/>
      <c r="AM6" s="44"/>
      <c r="AN6" s="44"/>
      <c r="AO6" s="44"/>
      <c r="AP6" s="43"/>
      <c r="AQ6" s="44"/>
      <c r="AR6" s="44"/>
      <c r="AS6" s="44"/>
      <c r="AT6" s="44"/>
      <c r="AU6" s="44"/>
      <c r="AV6" s="43"/>
      <c r="AW6" s="43"/>
      <c r="AX6" s="43"/>
    </row>
    <row r="7" spans="1:50" ht="75" x14ac:dyDescent="0.25">
      <c r="A7" s="68" t="s">
        <v>307</v>
      </c>
      <c r="B7" s="48" t="s">
        <v>304</v>
      </c>
      <c r="C7" s="71" t="s">
        <v>308</v>
      </c>
      <c r="D7" s="40">
        <v>1</v>
      </c>
      <c r="E7" s="24">
        <f t="shared" si="0"/>
        <v>2</v>
      </c>
      <c r="F7" s="41"/>
      <c r="G7" s="41"/>
      <c r="H7" s="41"/>
      <c r="I7" s="41"/>
      <c r="J7" s="41">
        <v>1</v>
      </c>
      <c r="K7" s="41">
        <v>1</v>
      </c>
      <c r="L7" s="41"/>
      <c r="M7" s="41"/>
      <c r="N7" s="42"/>
      <c r="O7" s="28"/>
      <c r="P7" s="28">
        <f t="shared" si="1"/>
        <v>1</v>
      </c>
      <c r="Q7" s="43"/>
      <c r="R7" s="44"/>
      <c r="S7" s="44"/>
      <c r="T7" s="44"/>
      <c r="U7" s="44"/>
      <c r="V7" s="44"/>
      <c r="W7" s="43">
        <v>1</v>
      </c>
      <c r="X7" s="90">
        <v>1</v>
      </c>
      <c r="Y7" s="44"/>
      <c r="Z7" s="44"/>
      <c r="AA7" s="44"/>
      <c r="AB7" s="44"/>
      <c r="AC7" s="43"/>
      <c r="AD7" s="44"/>
      <c r="AE7" s="44"/>
      <c r="AF7" s="44"/>
      <c r="AG7" s="44"/>
      <c r="AH7" s="44"/>
      <c r="AI7" s="43"/>
      <c r="AJ7" s="44"/>
      <c r="AK7" s="44"/>
      <c r="AL7" s="44"/>
      <c r="AM7" s="44"/>
      <c r="AN7" s="44"/>
      <c r="AO7" s="44"/>
      <c r="AP7" s="43"/>
      <c r="AQ7" s="44"/>
      <c r="AR7" s="44"/>
      <c r="AS7" s="44"/>
      <c r="AT7" s="44"/>
      <c r="AU7" s="44"/>
      <c r="AV7" s="43"/>
      <c r="AW7" s="43"/>
      <c r="AX7" s="43"/>
    </row>
    <row r="8" spans="1:50" ht="90" x14ac:dyDescent="0.25">
      <c r="A8" s="68" t="s">
        <v>399</v>
      </c>
      <c r="B8" s="48" t="s">
        <v>396</v>
      </c>
      <c r="C8" s="74" t="s">
        <v>400</v>
      </c>
      <c r="D8" s="40">
        <v>1</v>
      </c>
      <c r="E8" s="24">
        <f t="shared" si="0"/>
        <v>1</v>
      </c>
      <c r="F8" s="41"/>
      <c r="G8" s="41"/>
      <c r="H8" s="41"/>
      <c r="I8" s="41"/>
      <c r="J8" s="41"/>
      <c r="K8" s="41"/>
      <c r="L8" s="41">
        <v>1</v>
      </c>
      <c r="M8" s="41"/>
      <c r="N8" s="42"/>
      <c r="O8" s="28">
        <v>1</v>
      </c>
      <c r="P8" s="28">
        <f t="shared" si="1"/>
        <v>2</v>
      </c>
      <c r="Q8" s="43">
        <v>1</v>
      </c>
      <c r="R8" s="44"/>
      <c r="S8" s="44"/>
      <c r="T8" s="44"/>
      <c r="U8" s="44"/>
      <c r="V8" s="44">
        <v>1</v>
      </c>
      <c r="W8" s="43">
        <v>1</v>
      </c>
      <c r="X8" s="90">
        <v>1</v>
      </c>
      <c r="Y8" s="44"/>
      <c r="Z8" s="44"/>
      <c r="AA8" s="44"/>
      <c r="AB8" s="44"/>
      <c r="AC8" s="43"/>
      <c r="AD8" s="44"/>
      <c r="AE8" s="44"/>
      <c r="AF8" s="44"/>
      <c r="AG8" s="44"/>
      <c r="AH8" s="44"/>
      <c r="AI8" s="43"/>
      <c r="AJ8" s="44"/>
      <c r="AK8" s="44"/>
      <c r="AL8" s="44"/>
      <c r="AM8" s="44"/>
      <c r="AN8" s="44"/>
      <c r="AO8" s="44"/>
      <c r="AP8" s="43"/>
      <c r="AQ8" s="44"/>
      <c r="AR8" s="44"/>
      <c r="AS8" s="44"/>
      <c r="AT8" s="44"/>
      <c r="AU8" s="44"/>
      <c r="AV8" s="43"/>
      <c r="AW8" s="43"/>
      <c r="AX8" s="43"/>
    </row>
    <row r="9" spans="1:50" ht="180" x14ac:dyDescent="0.25">
      <c r="A9" s="68" t="s">
        <v>428</v>
      </c>
      <c r="B9" s="48" t="s">
        <v>425</v>
      </c>
      <c r="C9" s="74" t="s">
        <v>429</v>
      </c>
      <c r="D9" s="40">
        <v>1</v>
      </c>
      <c r="E9" s="24">
        <f t="shared" si="0"/>
        <v>8</v>
      </c>
      <c r="F9" s="41">
        <v>1</v>
      </c>
      <c r="G9" s="41">
        <v>1</v>
      </c>
      <c r="H9" s="41">
        <v>1</v>
      </c>
      <c r="I9" s="41">
        <v>1</v>
      </c>
      <c r="J9" s="41">
        <v>1</v>
      </c>
      <c r="K9" s="41">
        <v>1</v>
      </c>
      <c r="L9" s="41">
        <v>1</v>
      </c>
      <c r="M9" s="41">
        <v>1</v>
      </c>
      <c r="N9" s="42"/>
      <c r="O9" s="28"/>
      <c r="P9" s="28">
        <f t="shared" si="1"/>
        <v>2</v>
      </c>
      <c r="Q9" s="43"/>
      <c r="R9" s="44"/>
      <c r="S9" s="44"/>
      <c r="T9" s="44"/>
      <c r="U9" s="44"/>
      <c r="V9" s="44"/>
      <c r="W9" s="43">
        <v>1</v>
      </c>
      <c r="X9" s="90">
        <v>1</v>
      </c>
      <c r="Y9" s="44"/>
      <c r="Z9" s="44"/>
      <c r="AA9" s="44"/>
      <c r="AB9" s="44"/>
      <c r="AC9" s="43"/>
      <c r="AD9" s="44"/>
      <c r="AE9" s="44"/>
      <c r="AF9" s="44"/>
      <c r="AG9" s="44"/>
      <c r="AH9" s="44"/>
      <c r="AI9" s="43"/>
      <c r="AJ9" s="44"/>
      <c r="AK9" s="44"/>
      <c r="AL9" s="44"/>
      <c r="AM9" s="44"/>
      <c r="AN9" s="44"/>
      <c r="AO9" s="44"/>
      <c r="AP9" s="43">
        <v>1</v>
      </c>
      <c r="AQ9" s="44"/>
      <c r="AR9" s="44">
        <v>1</v>
      </c>
      <c r="AS9" s="44"/>
      <c r="AT9" s="44"/>
      <c r="AU9" s="44"/>
      <c r="AV9" s="43"/>
      <c r="AW9" s="43"/>
      <c r="AX9" s="43"/>
    </row>
    <row r="10" spans="1:50" ht="105" x14ac:dyDescent="0.25">
      <c r="A10" s="68" t="s">
        <v>507</v>
      </c>
      <c r="B10" s="48" t="s">
        <v>504</v>
      </c>
      <c r="C10" s="74" t="s">
        <v>508</v>
      </c>
      <c r="D10" s="40">
        <v>1</v>
      </c>
      <c r="E10" s="24">
        <f t="shared" si="0"/>
        <v>1</v>
      </c>
      <c r="F10" s="41">
        <v>1</v>
      </c>
      <c r="G10" s="41"/>
      <c r="H10" s="41"/>
      <c r="I10" s="41"/>
      <c r="J10" s="41"/>
      <c r="K10" s="41"/>
      <c r="L10" s="41"/>
      <c r="M10" s="41"/>
      <c r="N10" s="42"/>
      <c r="O10" s="28"/>
      <c r="P10" s="28">
        <f t="shared" si="1"/>
        <v>1</v>
      </c>
      <c r="Q10" s="43"/>
      <c r="R10" s="44"/>
      <c r="S10" s="44"/>
      <c r="T10" s="44"/>
      <c r="U10" s="44"/>
      <c r="V10" s="44"/>
      <c r="W10" s="43">
        <v>1</v>
      </c>
      <c r="X10" s="90">
        <v>1</v>
      </c>
      <c r="Y10" s="44"/>
      <c r="Z10" s="44"/>
      <c r="AA10" s="44"/>
      <c r="AB10" s="44"/>
      <c r="AC10" s="43"/>
      <c r="AD10" s="44"/>
      <c r="AE10" s="44"/>
      <c r="AF10" s="44"/>
      <c r="AG10" s="44"/>
      <c r="AH10" s="44"/>
      <c r="AI10" s="43"/>
      <c r="AJ10" s="44"/>
      <c r="AK10" s="44"/>
      <c r="AL10" s="44"/>
      <c r="AM10" s="44"/>
      <c r="AN10" s="44"/>
      <c r="AO10" s="44"/>
      <c r="AP10" s="43"/>
      <c r="AQ10" s="44"/>
      <c r="AR10" s="44"/>
      <c r="AS10" s="44"/>
      <c r="AT10" s="44"/>
      <c r="AU10" s="44"/>
      <c r="AV10" s="43"/>
      <c r="AW10" s="43"/>
      <c r="AX10" s="43"/>
    </row>
    <row r="11" spans="1:50" ht="105" x14ac:dyDescent="0.25">
      <c r="A11" s="77" t="s">
        <v>536</v>
      </c>
      <c r="B11" s="48" t="s">
        <v>390</v>
      </c>
      <c r="C11" s="74" t="s">
        <v>393</v>
      </c>
      <c r="D11" s="40">
        <v>1</v>
      </c>
      <c r="E11" s="24">
        <f t="shared" si="0"/>
        <v>3</v>
      </c>
      <c r="F11" s="41"/>
      <c r="G11" s="41"/>
      <c r="H11" s="41">
        <v>1</v>
      </c>
      <c r="I11" s="41"/>
      <c r="J11" s="41">
        <v>1</v>
      </c>
      <c r="K11" s="41">
        <v>1</v>
      </c>
      <c r="L11" s="41"/>
      <c r="M11" s="41"/>
      <c r="N11" s="42"/>
      <c r="O11" s="28"/>
      <c r="P11" s="28">
        <f t="shared" si="1"/>
        <v>1</v>
      </c>
      <c r="Q11" s="43"/>
      <c r="R11" s="44"/>
      <c r="S11" s="44"/>
      <c r="T11" s="44"/>
      <c r="U11" s="44"/>
      <c r="V11" s="44"/>
      <c r="W11" s="43">
        <v>1</v>
      </c>
      <c r="X11" s="90">
        <v>1</v>
      </c>
      <c r="Y11" s="44"/>
      <c r="Z11" s="44"/>
      <c r="AA11" s="44"/>
      <c r="AB11" s="44"/>
      <c r="AC11" s="43"/>
      <c r="AD11" s="44"/>
      <c r="AE11" s="44"/>
      <c r="AF11" s="44"/>
      <c r="AG11" s="44"/>
      <c r="AH11" s="44"/>
      <c r="AI11" s="43"/>
      <c r="AJ11" s="44"/>
      <c r="AK11" s="44"/>
      <c r="AL11" s="44"/>
      <c r="AM11" s="44"/>
      <c r="AN11" s="44"/>
      <c r="AO11" s="44"/>
      <c r="AP11" s="43"/>
      <c r="AQ11" s="44"/>
      <c r="AR11" s="44"/>
      <c r="AS11" s="44"/>
      <c r="AT11" s="44"/>
      <c r="AU11" s="44"/>
      <c r="AV11" s="43"/>
      <c r="AW11" s="43"/>
      <c r="AX11" s="43"/>
    </row>
    <row r="12" spans="1:50" ht="45" x14ac:dyDescent="0.25">
      <c r="A12" s="77" t="s">
        <v>537</v>
      </c>
      <c r="B12" s="48" t="s">
        <v>404</v>
      </c>
      <c r="C12" s="74" t="s">
        <v>407</v>
      </c>
      <c r="D12" s="40">
        <v>1</v>
      </c>
      <c r="E12" s="24">
        <f t="shared" si="0"/>
        <v>2</v>
      </c>
      <c r="F12" s="41">
        <v>1</v>
      </c>
      <c r="G12" s="41"/>
      <c r="H12" s="41"/>
      <c r="I12" s="41"/>
      <c r="J12" s="41">
        <v>1</v>
      </c>
      <c r="K12" s="41"/>
      <c r="L12" s="41"/>
      <c r="M12" s="41"/>
      <c r="N12" s="42"/>
      <c r="O12" s="28">
        <v>1</v>
      </c>
      <c r="P12" s="28">
        <f t="shared" si="1"/>
        <v>1</v>
      </c>
      <c r="Q12" s="43">
        <v>1</v>
      </c>
      <c r="R12" s="44">
        <v>1</v>
      </c>
      <c r="S12" s="44"/>
      <c r="T12" s="44"/>
      <c r="U12" s="44"/>
      <c r="V12" s="44"/>
      <c r="W12" s="43"/>
      <c r="X12" s="90"/>
      <c r="Y12" s="44"/>
      <c r="Z12" s="44"/>
      <c r="AA12" s="44"/>
      <c r="AB12" s="44"/>
      <c r="AC12" s="43"/>
      <c r="AD12" s="44"/>
      <c r="AE12" s="44"/>
      <c r="AF12" s="44"/>
      <c r="AG12" s="44"/>
      <c r="AH12" s="44"/>
      <c r="AI12" s="43"/>
      <c r="AJ12" s="44"/>
      <c r="AK12" s="44"/>
      <c r="AL12" s="44"/>
      <c r="AM12" s="44"/>
      <c r="AN12" s="44"/>
      <c r="AO12" s="44"/>
      <c r="AP12" s="43"/>
      <c r="AQ12" s="44"/>
      <c r="AR12" s="44"/>
      <c r="AS12" s="44"/>
      <c r="AT12" s="44"/>
      <c r="AU12" s="44"/>
      <c r="AV12" s="43"/>
      <c r="AW12" s="43"/>
      <c r="AX12" s="43"/>
    </row>
    <row r="13" spans="1:50" ht="45" x14ac:dyDescent="0.25">
      <c r="A13" s="70" t="s">
        <v>63</v>
      </c>
      <c r="B13" s="48" t="s">
        <v>60</v>
      </c>
      <c r="C13" s="75" t="s">
        <v>64</v>
      </c>
      <c r="D13" s="59"/>
      <c r="E13" s="24">
        <f t="shared" si="0"/>
        <v>0</v>
      </c>
      <c r="F13" s="33"/>
      <c r="G13" s="33"/>
      <c r="H13" s="33"/>
      <c r="I13" s="33"/>
      <c r="J13" s="33"/>
      <c r="K13" s="33"/>
      <c r="L13" s="33"/>
      <c r="M13" s="33"/>
      <c r="N13" s="34"/>
      <c r="O13" s="35">
        <v>0</v>
      </c>
      <c r="P13" s="28">
        <f t="shared" si="1"/>
        <v>0</v>
      </c>
      <c r="Q13" s="36"/>
      <c r="R13" s="37"/>
      <c r="S13" s="37"/>
      <c r="T13" s="37"/>
      <c r="U13" s="37"/>
      <c r="V13" s="37"/>
      <c r="W13" s="36"/>
      <c r="X13" s="91"/>
      <c r="Y13" s="37"/>
      <c r="Z13" s="37"/>
      <c r="AA13" s="37"/>
      <c r="AB13" s="37"/>
      <c r="AC13" s="36"/>
      <c r="AD13" s="37"/>
      <c r="AE13" s="37"/>
      <c r="AF13" s="37"/>
      <c r="AG13" s="37"/>
      <c r="AH13" s="37"/>
      <c r="AI13" s="36"/>
      <c r="AJ13" s="37"/>
      <c r="AK13" s="37"/>
      <c r="AL13" s="37"/>
      <c r="AM13" s="37"/>
      <c r="AN13" s="37"/>
      <c r="AO13" s="37"/>
      <c r="AP13" s="36"/>
      <c r="AQ13" s="37"/>
      <c r="AR13" s="37"/>
      <c r="AS13" s="37"/>
      <c r="AT13" s="37"/>
      <c r="AU13" s="37"/>
      <c r="AV13" s="36"/>
      <c r="AW13" s="36"/>
      <c r="AX13" s="36"/>
    </row>
    <row r="14" spans="1:50" ht="30" x14ac:dyDescent="0.25">
      <c r="A14" s="68" t="s">
        <v>71</v>
      </c>
      <c r="B14" s="48" t="s">
        <v>68</v>
      </c>
      <c r="C14" s="74" t="s">
        <v>72</v>
      </c>
      <c r="D14" s="40"/>
      <c r="E14" s="24">
        <f t="shared" si="0"/>
        <v>0</v>
      </c>
      <c r="F14" s="41"/>
      <c r="G14" s="41"/>
      <c r="H14" s="41"/>
      <c r="I14" s="41"/>
      <c r="J14" s="41"/>
      <c r="K14" s="41"/>
      <c r="L14" s="41"/>
      <c r="M14" s="41"/>
      <c r="N14" s="42"/>
      <c r="O14" s="28"/>
      <c r="P14" s="28">
        <f t="shared" si="1"/>
        <v>0</v>
      </c>
      <c r="Q14" s="43"/>
      <c r="R14" s="44"/>
      <c r="S14" s="44"/>
      <c r="T14" s="44"/>
      <c r="U14" s="44"/>
      <c r="V14" s="44"/>
      <c r="W14" s="43"/>
      <c r="X14" s="90"/>
      <c r="Y14" s="44"/>
      <c r="Z14" s="44"/>
      <c r="AA14" s="44"/>
      <c r="AB14" s="44"/>
      <c r="AC14" s="43"/>
      <c r="AD14" s="44"/>
      <c r="AE14" s="44"/>
      <c r="AF14" s="44"/>
      <c r="AG14" s="44"/>
      <c r="AH14" s="44"/>
      <c r="AI14" s="43"/>
      <c r="AJ14" s="44"/>
      <c r="AK14" s="44"/>
      <c r="AL14" s="44"/>
      <c r="AM14" s="44"/>
      <c r="AN14" s="44"/>
      <c r="AO14" s="44"/>
      <c r="AP14" s="43"/>
      <c r="AQ14" s="44"/>
      <c r="AR14" s="44"/>
      <c r="AS14" s="44"/>
      <c r="AT14" s="44"/>
      <c r="AU14" s="44"/>
      <c r="AV14" s="43"/>
      <c r="AW14" s="43"/>
      <c r="AX14" s="43"/>
    </row>
    <row r="15" spans="1:50" ht="45" x14ac:dyDescent="0.25">
      <c r="A15" s="68" t="s">
        <v>76</v>
      </c>
      <c r="B15" s="48" t="s">
        <v>73</v>
      </c>
      <c r="C15" s="74" t="s">
        <v>77</v>
      </c>
      <c r="D15" s="40"/>
      <c r="E15" s="24">
        <f t="shared" si="0"/>
        <v>0</v>
      </c>
      <c r="F15" s="41"/>
      <c r="G15" s="41"/>
      <c r="H15" s="41"/>
      <c r="I15" s="41"/>
      <c r="J15" s="41"/>
      <c r="K15" s="41"/>
      <c r="L15" s="41"/>
      <c r="M15" s="41"/>
      <c r="N15" s="42"/>
      <c r="O15" s="28"/>
      <c r="P15" s="28">
        <f t="shared" si="1"/>
        <v>0</v>
      </c>
      <c r="Q15" s="43"/>
      <c r="R15" s="44"/>
      <c r="S15" s="44"/>
      <c r="T15" s="44"/>
      <c r="U15" s="44"/>
      <c r="V15" s="44"/>
      <c r="W15" s="43"/>
      <c r="X15" s="90"/>
      <c r="Y15" s="44"/>
      <c r="Z15" s="44"/>
      <c r="AA15" s="44"/>
      <c r="AB15" s="44"/>
      <c r="AC15" s="43"/>
      <c r="AD15" s="44"/>
      <c r="AE15" s="44"/>
      <c r="AF15" s="44"/>
      <c r="AG15" s="44"/>
      <c r="AH15" s="44"/>
      <c r="AI15" s="43"/>
      <c r="AJ15" s="44"/>
      <c r="AK15" s="44"/>
      <c r="AL15" s="44"/>
      <c r="AM15" s="44"/>
      <c r="AN15" s="44"/>
      <c r="AO15" s="44"/>
      <c r="AP15" s="43"/>
      <c r="AQ15" s="44"/>
      <c r="AR15" s="44"/>
      <c r="AS15" s="44"/>
      <c r="AT15" s="44"/>
      <c r="AU15" s="44"/>
      <c r="AV15" s="43"/>
      <c r="AW15" s="43"/>
      <c r="AX15" s="43"/>
    </row>
    <row r="16" spans="1:50" ht="45" x14ac:dyDescent="0.25">
      <c r="A16" s="68" t="s">
        <v>227</v>
      </c>
      <c r="B16" s="48" t="s">
        <v>225</v>
      </c>
      <c r="C16" s="74" t="s">
        <v>228</v>
      </c>
      <c r="D16" s="40"/>
      <c r="E16" s="24">
        <f t="shared" si="0"/>
        <v>0</v>
      </c>
      <c r="F16" s="41"/>
      <c r="G16" s="41"/>
      <c r="H16" s="41"/>
      <c r="I16" s="41"/>
      <c r="J16" s="41"/>
      <c r="K16" s="41"/>
      <c r="L16" s="41"/>
      <c r="M16" s="41"/>
      <c r="N16" s="42"/>
      <c r="O16" s="28"/>
      <c r="P16" s="28">
        <f t="shared" si="1"/>
        <v>0</v>
      </c>
      <c r="Q16" s="43"/>
      <c r="R16" s="44"/>
      <c r="S16" s="44"/>
      <c r="T16" s="44"/>
      <c r="U16" s="44"/>
      <c r="V16" s="44"/>
      <c r="W16" s="43"/>
      <c r="X16" s="90"/>
      <c r="Y16" s="44"/>
      <c r="Z16" s="44"/>
      <c r="AA16" s="44"/>
      <c r="AB16" s="44"/>
      <c r="AC16" s="43"/>
      <c r="AD16" s="44"/>
      <c r="AE16" s="44"/>
      <c r="AF16" s="44"/>
      <c r="AG16" s="44"/>
      <c r="AH16" s="44"/>
      <c r="AI16" s="43"/>
      <c r="AJ16" s="44"/>
      <c r="AK16" s="44"/>
      <c r="AL16" s="44"/>
      <c r="AM16" s="44"/>
      <c r="AN16" s="44"/>
      <c r="AO16" s="44"/>
      <c r="AP16" s="43"/>
      <c r="AQ16" s="44"/>
      <c r="AR16" s="44"/>
      <c r="AS16" s="44"/>
      <c r="AT16" s="44"/>
      <c r="AU16" s="44"/>
      <c r="AV16" s="43"/>
      <c r="AW16" s="43"/>
      <c r="AX16" s="43"/>
    </row>
    <row r="17" spans="1:50" ht="90" x14ac:dyDescent="0.25">
      <c r="A17" s="68" t="s">
        <v>106</v>
      </c>
      <c r="B17" s="48" t="s">
        <v>104</v>
      </c>
      <c r="C17" s="74" t="s">
        <v>107</v>
      </c>
      <c r="D17" s="40">
        <v>1</v>
      </c>
      <c r="E17" s="59">
        <f t="shared" si="0"/>
        <v>2</v>
      </c>
      <c r="F17" s="41">
        <v>1</v>
      </c>
      <c r="G17" s="41"/>
      <c r="H17" s="41"/>
      <c r="I17" s="41"/>
      <c r="J17" s="41">
        <v>1</v>
      </c>
      <c r="K17" s="41"/>
      <c r="L17" s="41"/>
      <c r="M17" s="41"/>
      <c r="N17" s="42"/>
      <c r="O17" s="28"/>
      <c r="P17" s="28">
        <f t="shared" si="1"/>
        <v>1</v>
      </c>
      <c r="Q17" s="43"/>
      <c r="R17" s="44"/>
      <c r="S17" s="44"/>
      <c r="T17" s="44"/>
      <c r="U17" s="44"/>
      <c r="V17" s="44"/>
      <c r="W17" s="43">
        <v>1</v>
      </c>
      <c r="X17" s="90">
        <v>1</v>
      </c>
      <c r="Y17" s="44"/>
      <c r="Z17" s="44"/>
      <c r="AA17" s="44"/>
      <c r="AB17" s="44"/>
      <c r="AC17" s="43"/>
      <c r="AD17" s="44"/>
      <c r="AE17" s="44"/>
      <c r="AF17" s="44"/>
      <c r="AG17" s="44"/>
      <c r="AH17" s="44"/>
      <c r="AI17" s="43"/>
      <c r="AJ17" s="44"/>
      <c r="AK17" s="44"/>
      <c r="AL17" s="44"/>
      <c r="AM17" s="44"/>
      <c r="AN17" s="44"/>
      <c r="AO17" s="44"/>
      <c r="AP17" s="43"/>
      <c r="AQ17" s="44"/>
      <c r="AR17" s="44"/>
      <c r="AS17" s="44"/>
      <c r="AT17" s="44"/>
      <c r="AU17" s="44"/>
      <c r="AV17" s="43"/>
      <c r="AW17" s="43"/>
      <c r="AX17" s="43"/>
    </row>
    <row r="18" spans="1:50" ht="105" x14ac:dyDescent="0.25">
      <c r="A18" s="68" t="s">
        <v>111</v>
      </c>
      <c r="B18" s="48" t="s">
        <v>108</v>
      </c>
      <c r="C18" s="75" t="s">
        <v>568</v>
      </c>
      <c r="D18" s="40">
        <v>1</v>
      </c>
      <c r="E18" s="59">
        <f t="shared" si="0"/>
        <v>4</v>
      </c>
      <c r="F18" s="41">
        <v>1</v>
      </c>
      <c r="G18" s="41"/>
      <c r="H18" s="41">
        <v>1</v>
      </c>
      <c r="I18" s="41">
        <v>1</v>
      </c>
      <c r="J18" s="41">
        <v>1</v>
      </c>
      <c r="K18" s="41"/>
      <c r="L18" s="41"/>
      <c r="M18" s="41"/>
      <c r="N18" s="42"/>
      <c r="O18" s="28"/>
      <c r="P18" s="28">
        <f t="shared" si="1"/>
        <v>1</v>
      </c>
      <c r="Q18" s="43"/>
      <c r="R18" s="44"/>
      <c r="S18" s="44"/>
      <c r="T18" s="44"/>
      <c r="U18" s="44"/>
      <c r="V18" s="44"/>
      <c r="W18" s="43">
        <v>1</v>
      </c>
      <c r="X18" s="90">
        <v>1</v>
      </c>
      <c r="Y18" s="44"/>
      <c r="Z18" s="44"/>
      <c r="AA18" s="44"/>
      <c r="AB18" s="44"/>
      <c r="AC18" s="43"/>
      <c r="AD18" s="44"/>
      <c r="AE18" s="44"/>
      <c r="AF18" s="44"/>
      <c r="AG18" s="44"/>
      <c r="AH18" s="44"/>
      <c r="AI18" s="43"/>
      <c r="AJ18" s="44"/>
      <c r="AK18" s="44"/>
      <c r="AL18" s="44"/>
      <c r="AM18" s="44"/>
      <c r="AN18" s="44"/>
      <c r="AO18" s="44"/>
      <c r="AP18" s="43"/>
      <c r="AQ18" s="44"/>
      <c r="AR18" s="44"/>
      <c r="AS18" s="44"/>
      <c r="AT18" s="44"/>
      <c r="AU18" s="44"/>
      <c r="AV18" s="43"/>
      <c r="AW18" s="43"/>
      <c r="AX18" s="43"/>
    </row>
    <row r="19" spans="1:50" ht="90" x14ac:dyDescent="0.25">
      <c r="A19" s="68" t="s">
        <v>529</v>
      </c>
      <c r="B19" s="48" t="s">
        <v>158</v>
      </c>
      <c r="C19" s="74" t="s">
        <v>164</v>
      </c>
      <c r="D19" s="40"/>
      <c r="E19" s="59"/>
      <c r="F19" s="41"/>
      <c r="G19" s="41"/>
      <c r="H19" s="41"/>
      <c r="I19" s="41"/>
      <c r="J19" s="41"/>
      <c r="K19" s="41"/>
      <c r="L19" s="41"/>
      <c r="M19" s="41"/>
      <c r="N19" s="42"/>
      <c r="O19" s="28"/>
      <c r="P19" s="28">
        <f t="shared" si="1"/>
        <v>0</v>
      </c>
      <c r="Q19" s="43"/>
      <c r="R19" s="44"/>
      <c r="S19" s="44"/>
      <c r="T19" s="44"/>
      <c r="U19" s="44"/>
      <c r="V19" s="44"/>
      <c r="W19" s="43"/>
      <c r="X19" s="90"/>
      <c r="Y19" s="44"/>
      <c r="Z19" s="44"/>
      <c r="AA19" s="44"/>
      <c r="AB19" s="44"/>
      <c r="AC19" s="43"/>
      <c r="AD19" s="44"/>
      <c r="AE19" s="44"/>
      <c r="AF19" s="44"/>
      <c r="AG19" s="44"/>
      <c r="AH19" s="44"/>
      <c r="AI19" s="43"/>
      <c r="AJ19" s="44"/>
      <c r="AK19" s="44"/>
      <c r="AL19" s="44"/>
      <c r="AM19" s="44"/>
      <c r="AN19" s="44"/>
      <c r="AO19" s="44"/>
      <c r="AP19" s="43"/>
      <c r="AQ19" s="44"/>
      <c r="AR19" s="44"/>
      <c r="AS19" s="44"/>
      <c r="AT19" s="44"/>
      <c r="AU19" s="44"/>
      <c r="AV19" s="43"/>
      <c r="AW19" s="43"/>
      <c r="AX19" s="43"/>
    </row>
    <row r="20" spans="1:50" ht="75" x14ac:dyDescent="0.25">
      <c r="A20" s="68" t="s">
        <v>530</v>
      </c>
      <c r="B20" s="48" t="s">
        <v>209</v>
      </c>
      <c r="C20" s="74" t="s">
        <v>216</v>
      </c>
      <c r="D20" s="40"/>
      <c r="E20" s="59">
        <f t="shared" ref="E20:E33" si="2">SUM(F20:M20)</f>
        <v>0</v>
      </c>
      <c r="F20" s="41"/>
      <c r="G20" s="41"/>
      <c r="H20" s="41"/>
      <c r="I20" s="41"/>
      <c r="J20" s="41"/>
      <c r="K20" s="41"/>
      <c r="L20" s="41"/>
      <c r="M20" s="41"/>
      <c r="N20" s="42"/>
      <c r="O20" s="28"/>
      <c r="P20" s="28">
        <f t="shared" si="1"/>
        <v>0</v>
      </c>
      <c r="Q20" s="43"/>
      <c r="R20" s="44"/>
      <c r="S20" s="44"/>
      <c r="T20" s="44"/>
      <c r="U20" s="44"/>
      <c r="V20" s="44"/>
      <c r="W20" s="43"/>
      <c r="X20" s="90"/>
      <c r="Y20" s="44"/>
      <c r="Z20" s="44"/>
      <c r="AA20" s="44"/>
      <c r="AB20" s="44"/>
      <c r="AC20" s="43"/>
      <c r="AD20" s="44"/>
      <c r="AE20" s="44"/>
      <c r="AF20" s="44"/>
      <c r="AG20" s="44"/>
      <c r="AH20" s="44"/>
      <c r="AI20" s="43"/>
      <c r="AJ20" s="44"/>
      <c r="AK20" s="44"/>
      <c r="AL20" s="44"/>
      <c r="AM20" s="44"/>
      <c r="AN20" s="44"/>
      <c r="AO20" s="44"/>
      <c r="AP20" s="43"/>
      <c r="AQ20" s="44"/>
      <c r="AR20" s="44"/>
      <c r="AS20" s="44"/>
      <c r="AT20" s="44"/>
      <c r="AU20" s="44"/>
      <c r="AV20" s="43"/>
      <c r="AW20" s="43"/>
      <c r="AX20" s="43"/>
    </row>
    <row r="21" spans="1:50" ht="90" x14ac:dyDescent="0.25">
      <c r="A21" s="68" t="s">
        <v>163</v>
      </c>
      <c r="B21" s="48" t="s">
        <v>309</v>
      </c>
      <c r="C21" s="74" t="s">
        <v>312</v>
      </c>
      <c r="D21" s="40">
        <v>1</v>
      </c>
      <c r="E21" s="59">
        <f t="shared" si="2"/>
        <v>2</v>
      </c>
      <c r="F21" s="41">
        <v>1</v>
      </c>
      <c r="G21" s="41"/>
      <c r="H21" s="41"/>
      <c r="I21" s="41"/>
      <c r="J21" s="41">
        <v>1</v>
      </c>
      <c r="K21" s="41"/>
      <c r="L21" s="41"/>
      <c r="M21" s="41"/>
      <c r="N21" s="42"/>
      <c r="O21" s="28"/>
      <c r="P21" s="28">
        <f t="shared" si="1"/>
        <v>1</v>
      </c>
      <c r="Q21" s="43"/>
      <c r="R21" s="44"/>
      <c r="S21" s="44"/>
      <c r="T21" s="44"/>
      <c r="U21" s="44"/>
      <c r="V21" s="44"/>
      <c r="W21" s="43">
        <v>1</v>
      </c>
      <c r="X21" s="90">
        <v>1</v>
      </c>
      <c r="Y21" s="44"/>
      <c r="Z21" s="44"/>
      <c r="AA21" s="44"/>
      <c r="AB21" s="44"/>
      <c r="AC21" s="43"/>
      <c r="AD21" s="44"/>
      <c r="AE21" s="44"/>
      <c r="AF21" s="44"/>
      <c r="AG21" s="44"/>
      <c r="AH21" s="44"/>
      <c r="AI21" s="43"/>
      <c r="AJ21" s="44"/>
      <c r="AK21" s="44"/>
      <c r="AL21" s="44"/>
      <c r="AM21" s="44"/>
      <c r="AN21" s="44"/>
      <c r="AO21" s="44"/>
      <c r="AP21" s="43"/>
      <c r="AQ21" s="44"/>
      <c r="AR21" s="44"/>
      <c r="AS21" s="44"/>
      <c r="AT21" s="44"/>
      <c r="AU21" s="44"/>
      <c r="AV21" s="43"/>
      <c r="AW21" s="43"/>
      <c r="AX21" s="43"/>
    </row>
    <row r="22" spans="1:50" ht="105" x14ac:dyDescent="0.25">
      <c r="A22" s="68" t="s">
        <v>531</v>
      </c>
      <c r="B22" s="48" t="s">
        <v>313</v>
      </c>
      <c r="C22" s="74" t="s">
        <v>317</v>
      </c>
      <c r="D22" s="40">
        <v>1</v>
      </c>
      <c r="E22" s="59">
        <f t="shared" si="2"/>
        <v>4</v>
      </c>
      <c r="F22" s="41">
        <v>1</v>
      </c>
      <c r="G22" s="41"/>
      <c r="H22" s="41">
        <v>1</v>
      </c>
      <c r="I22" s="41">
        <v>1</v>
      </c>
      <c r="J22" s="41">
        <v>1</v>
      </c>
      <c r="K22" s="41"/>
      <c r="L22" s="41"/>
      <c r="M22" s="41"/>
      <c r="N22" s="42"/>
      <c r="O22" s="28"/>
      <c r="P22" s="28">
        <f t="shared" si="1"/>
        <v>1</v>
      </c>
      <c r="Q22" s="43"/>
      <c r="R22" s="44"/>
      <c r="S22" s="44"/>
      <c r="T22" s="44"/>
      <c r="U22" s="44"/>
      <c r="V22" s="44"/>
      <c r="W22" s="43">
        <v>1</v>
      </c>
      <c r="X22" s="90">
        <v>1</v>
      </c>
      <c r="Y22" s="44"/>
      <c r="Z22" s="44"/>
      <c r="AA22" s="44"/>
      <c r="AB22" s="44"/>
      <c r="AC22" s="43"/>
      <c r="AD22" s="44"/>
      <c r="AE22" s="44"/>
      <c r="AF22" s="44"/>
      <c r="AG22" s="44"/>
      <c r="AH22" s="44"/>
      <c r="AI22" s="43"/>
      <c r="AJ22" s="44"/>
      <c r="AK22" s="44"/>
      <c r="AL22" s="44"/>
      <c r="AM22" s="44"/>
      <c r="AN22" s="44"/>
      <c r="AO22" s="44"/>
      <c r="AP22" s="43"/>
      <c r="AQ22" s="44"/>
      <c r="AR22" s="44"/>
      <c r="AS22" s="44"/>
      <c r="AT22" s="44"/>
      <c r="AU22" s="44"/>
      <c r="AV22" s="43"/>
      <c r="AW22" s="43"/>
      <c r="AX22" s="43"/>
    </row>
    <row r="23" spans="1:50" ht="105" x14ac:dyDescent="0.25">
      <c r="A23" s="68" t="s">
        <v>215</v>
      </c>
      <c r="B23" s="48" t="s">
        <v>437</v>
      </c>
      <c r="C23" s="74" t="s">
        <v>569</v>
      </c>
      <c r="D23" s="40"/>
      <c r="E23" s="59">
        <f t="shared" si="2"/>
        <v>5</v>
      </c>
      <c r="F23" s="41">
        <v>1</v>
      </c>
      <c r="G23" s="41">
        <v>1</v>
      </c>
      <c r="H23" s="41">
        <v>1</v>
      </c>
      <c r="I23" s="41">
        <v>1</v>
      </c>
      <c r="J23" s="41">
        <v>1</v>
      </c>
      <c r="K23" s="41"/>
      <c r="L23" s="41"/>
      <c r="M23" s="41"/>
      <c r="N23" s="42"/>
      <c r="O23" s="28"/>
      <c r="P23" s="28">
        <f t="shared" si="1"/>
        <v>1</v>
      </c>
      <c r="Q23" s="43"/>
      <c r="R23" s="44"/>
      <c r="S23" s="44"/>
      <c r="T23" s="44"/>
      <c r="U23" s="44"/>
      <c r="V23" s="44"/>
      <c r="W23" s="43">
        <v>1</v>
      </c>
      <c r="X23" s="90">
        <v>1</v>
      </c>
      <c r="Y23" s="44"/>
      <c r="Z23" s="44"/>
      <c r="AA23" s="44"/>
      <c r="AB23" s="44"/>
      <c r="AC23" s="43"/>
      <c r="AD23" s="44"/>
      <c r="AE23" s="44"/>
      <c r="AF23" s="44"/>
      <c r="AG23" s="44"/>
      <c r="AH23" s="44"/>
      <c r="AI23" s="43"/>
      <c r="AJ23" s="44"/>
      <c r="AK23" s="44"/>
      <c r="AL23" s="44"/>
      <c r="AM23" s="44"/>
      <c r="AN23" s="44"/>
      <c r="AO23" s="44"/>
      <c r="AP23" s="43"/>
      <c r="AQ23" s="44"/>
      <c r="AR23" s="44"/>
      <c r="AS23" s="44"/>
      <c r="AT23" s="44"/>
      <c r="AU23" s="44"/>
      <c r="AV23" s="43"/>
      <c r="AW23" s="43"/>
      <c r="AX23" s="43"/>
    </row>
    <row r="24" spans="1:50" ht="60" x14ac:dyDescent="0.25">
      <c r="A24" s="68" t="s">
        <v>311</v>
      </c>
      <c r="B24" s="48" t="s">
        <v>482</v>
      </c>
      <c r="C24" s="74" t="s">
        <v>420</v>
      </c>
      <c r="D24" s="40"/>
      <c r="E24" s="59">
        <f t="shared" si="2"/>
        <v>2</v>
      </c>
      <c r="F24" s="41">
        <v>1</v>
      </c>
      <c r="G24" s="41"/>
      <c r="H24" s="41"/>
      <c r="I24" s="41"/>
      <c r="J24" s="41">
        <v>1</v>
      </c>
      <c r="K24" s="41"/>
      <c r="L24" s="41"/>
      <c r="M24" s="41"/>
      <c r="N24" s="42"/>
      <c r="O24" s="28"/>
      <c r="P24" s="28">
        <f t="shared" si="1"/>
        <v>1</v>
      </c>
      <c r="Q24" s="43"/>
      <c r="R24" s="44"/>
      <c r="S24" s="44"/>
      <c r="T24" s="44"/>
      <c r="U24" s="44"/>
      <c r="V24" s="44"/>
      <c r="W24" s="43">
        <v>1</v>
      </c>
      <c r="X24" s="90">
        <v>1</v>
      </c>
      <c r="Y24" s="44"/>
      <c r="Z24" s="44"/>
      <c r="AA24" s="44"/>
      <c r="AB24" s="44"/>
      <c r="AC24" s="43"/>
      <c r="AD24" s="44"/>
      <c r="AE24" s="44"/>
      <c r="AF24" s="44"/>
      <c r="AG24" s="44"/>
      <c r="AH24" s="44"/>
      <c r="AI24" s="43"/>
      <c r="AJ24" s="44"/>
      <c r="AK24" s="44"/>
      <c r="AL24" s="44"/>
      <c r="AM24" s="44"/>
      <c r="AN24" s="44"/>
      <c r="AO24" s="44"/>
      <c r="AP24" s="43"/>
      <c r="AQ24" s="44"/>
      <c r="AR24" s="44"/>
      <c r="AS24" s="44"/>
      <c r="AT24" s="44"/>
      <c r="AU24" s="44"/>
      <c r="AV24" s="43"/>
      <c r="AW24" s="43"/>
      <c r="AX24" s="43"/>
    </row>
    <row r="25" spans="1:50" ht="180" x14ac:dyDescent="0.25">
      <c r="A25" s="68" t="s">
        <v>316</v>
      </c>
      <c r="B25" s="48" t="s">
        <v>336</v>
      </c>
      <c r="C25" s="74" t="s">
        <v>334</v>
      </c>
      <c r="D25" s="40">
        <v>1</v>
      </c>
      <c r="E25" s="59">
        <f t="shared" si="2"/>
        <v>6</v>
      </c>
      <c r="F25" s="41">
        <v>1</v>
      </c>
      <c r="G25" s="41"/>
      <c r="H25" s="41">
        <v>1</v>
      </c>
      <c r="I25" s="41">
        <v>1</v>
      </c>
      <c r="J25" s="41">
        <v>1</v>
      </c>
      <c r="K25" s="41">
        <v>1</v>
      </c>
      <c r="L25" s="41">
        <v>1</v>
      </c>
      <c r="M25" s="41"/>
      <c r="N25" s="42"/>
      <c r="O25" s="28">
        <v>1</v>
      </c>
      <c r="P25" s="28">
        <f t="shared" si="1"/>
        <v>2</v>
      </c>
      <c r="Q25" s="43"/>
      <c r="R25" s="44"/>
      <c r="S25" s="44"/>
      <c r="T25" s="44"/>
      <c r="U25" s="44"/>
      <c r="V25" s="44"/>
      <c r="W25" s="43">
        <v>1</v>
      </c>
      <c r="X25" s="90">
        <v>1</v>
      </c>
      <c r="Y25" s="44"/>
      <c r="Z25" s="44"/>
      <c r="AA25" s="44"/>
      <c r="AB25" s="44"/>
      <c r="AC25" s="43"/>
      <c r="AD25" s="44"/>
      <c r="AE25" s="44"/>
      <c r="AF25" s="44"/>
      <c r="AG25" s="44"/>
      <c r="AH25" s="44"/>
      <c r="AI25" s="43"/>
      <c r="AJ25" s="44"/>
      <c r="AK25" s="44"/>
      <c r="AL25" s="44"/>
      <c r="AM25" s="44"/>
      <c r="AN25" s="44"/>
      <c r="AO25" s="44"/>
      <c r="AP25" s="43">
        <v>1</v>
      </c>
      <c r="AQ25" s="44"/>
      <c r="AR25" s="44">
        <v>1</v>
      </c>
      <c r="AS25" s="44"/>
      <c r="AT25" s="44"/>
      <c r="AU25" s="44"/>
      <c r="AV25" s="43"/>
      <c r="AW25" s="43"/>
      <c r="AX25" s="43"/>
    </row>
    <row r="26" spans="1:50" ht="30" x14ac:dyDescent="0.25">
      <c r="A26" s="68" t="s">
        <v>120</v>
      </c>
      <c r="B26" s="48" t="s">
        <v>117</v>
      </c>
      <c r="C26" s="74" t="s">
        <v>121</v>
      </c>
      <c r="D26" s="40">
        <v>1</v>
      </c>
      <c r="E26" s="59">
        <f t="shared" si="2"/>
        <v>0</v>
      </c>
      <c r="F26" s="41"/>
      <c r="G26" s="41"/>
      <c r="H26" s="41"/>
      <c r="I26" s="41"/>
      <c r="J26" s="41"/>
      <c r="K26" s="41"/>
      <c r="L26" s="41"/>
      <c r="M26" s="41"/>
      <c r="N26" s="42">
        <v>1</v>
      </c>
      <c r="O26" s="28"/>
      <c r="P26" s="28">
        <f t="shared" si="1"/>
        <v>1</v>
      </c>
      <c r="Q26" s="43"/>
      <c r="R26" s="44"/>
      <c r="S26" s="44"/>
      <c r="T26" s="44"/>
      <c r="U26" s="44"/>
      <c r="V26" s="44"/>
      <c r="W26" s="43">
        <v>1</v>
      </c>
      <c r="X26" s="90">
        <v>1</v>
      </c>
      <c r="Y26" s="44"/>
      <c r="Z26" s="44"/>
      <c r="AA26" s="44"/>
      <c r="AB26" s="44"/>
      <c r="AC26" s="43"/>
      <c r="AD26" s="44"/>
      <c r="AE26" s="44"/>
      <c r="AF26" s="44"/>
      <c r="AG26" s="44"/>
      <c r="AH26" s="44"/>
      <c r="AI26" s="43"/>
      <c r="AJ26" s="44"/>
      <c r="AK26" s="44"/>
      <c r="AL26" s="44"/>
      <c r="AM26" s="44"/>
      <c r="AN26" s="44"/>
      <c r="AO26" s="44"/>
      <c r="AP26" s="43"/>
      <c r="AQ26" s="44"/>
      <c r="AR26" s="44"/>
      <c r="AS26" s="44"/>
      <c r="AT26" s="44"/>
      <c r="AU26" s="44"/>
      <c r="AV26" s="43"/>
      <c r="AW26" s="43"/>
      <c r="AX26" s="43"/>
    </row>
    <row r="27" spans="1:50" ht="60" x14ac:dyDescent="0.25">
      <c r="A27" s="68" t="s">
        <v>122</v>
      </c>
      <c r="B27" s="48" t="s">
        <v>117</v>
      </c>
      <c r="C27" s="74" t="s">
        <v>123</v>
      </c>
      <c r="D27" s="40"/>
      <c r="E27" s="59">
        <f t="shared" si="2"/>
        <v>0</v>
      </c>
      <c r="F27" s="41"/>
      <c r="G27" s="41"/>
      <c r="H27" s="41"/>
      <c r="I27" s="41"/>
      <c r="J27" s="41"/>
      <c r="K27" s="41"/>
      <c r="L27" s="41"/>
      <c r="M27" s="41"/>
      <c r="N27" s="42"/>
      <c r="O27" s="28"/>
      <c r="P27" s="28">
        <f t="shared" si="1"/>
        <v>0</v>
      </c>
      <c r="Q27" s="43"/>
      <c r="R27" s="44"/>
      <c r="S27" s="44"/>
      <c r="T27" s="44"/>
      <c r="U27" s="44"/>
      <c r="V27" s="44"/>
      <c r="W27" s="43"/>
      <c r="X27" s="90"/>
      <c r="Y27" s="44"/>
      <c r="Z27" s="44"/>
      <c r="AA27" s="44"/>
      <c r="AB27" s="44"/>
      <c r="AC27" s="43"/>
      <c r="AD27" s="44"/>
      <c r="AE27" s="44"/>
      <c r="AF27" s="44"/>
      <c r="AG27" s="44"/>
      <c r="AH27" s="44"/>
      <c r="AI27" s="43"/>
      <c r="AJ27" s="44"/>
      <c r="AK27" s="44"/>
      <c r="AL27" s="44"/>
      <c r="AM27" s="44"/>
      <c r="AN27" s="44"/>
      <c r="AO27" s="44"/>
      <c r="AP27" s="43"/>
      <c r="AQ27" s="44"/>
      <c r="AR27" s="44"/>
      <c r="AS27" s="44"/>
      <c r="AT27" s="44"/>
      <c r="AU27" s="44"/>
      <c r="AV27" s="43"/>
      <c r="AW27" s="43"/>
      <c r="AX27" s="43"/>
    </row>
    <row r="28" spans="1:50" ht="60" x14ac:dyDescent="0.25">
      <c r="A28" s="68" t="s">
        <v>136</v>
      </c>
      <c r="B28" s="48" t="s">
        <v>131</v>
      </c>
      <c r="C28" s="74" t="s">
        <v>137</v>
      </c>
      <c r="D28" s="40"/>
      <c r="E28" s="59">
        <f t="shared" si="2"/>
        <v>0</v>
      </c>
      <c r="F28" s="41"/>
      <c r="G28" s="41"/>
      <c r="H28" s="41"/>
      <c r="I28" s="41"/>
      <c r="J28" s="41"/>
      <c r="K28" s="41"/>
      <c r="L28" s="41"/>
      <c r="M28" s="41"/>
      <c r="N28" s="42"/>
      <c r="O28" s="28"/>
      <c r="P28" s="28">
        <f t="shared" si="1"/>
        <v>0</v>
      </c>
      <c r="Q28" s="43"/>
      <c r="R28" s="44"/>
      <c r="S28" s="44"/>
      <c r="T28" s="44"/>
      <c r="U28" s="44"/>
      <c r="V28" s="44"/>
      <c r="W28" s="43"/>
      <c r="X28" s="90"/>
      <c r="Y28" s="44"/>
      <c r="Z28" s="44"/>
      <c r="AA28" s="44"/>
      <c r="AB28" s="44"/>
      <c r="AC28" s="43"/>
      <c r="AD28" s="44"/>
      <c r="AE28" s="44"/>
      <c r="AF28" s="44"/>
      <c r="AG28" s="44"/>
      <c r="AH28" s="44"/>
      <c r="AI28" s="43"/>
      <c r="AJ28" s="44"/>
      <c r="AK28" s="44"/>
      <c r="AL28" s="44"/>
      <c r="AM28" s="44"/>
      <c r="AN28" s="44"/>
      <c r="AO28" s="44"/>
      <c r="AP28" s="43"/>
      <c r="AQ28" s="44"/>
      <c r="AR28" s="44"/>
      <c r="AS28" s="44"/>
      <c r="AT28" s="44"/>
      <c r="AU28" s="44"/>
      <c r="AV28" s="43"/>
      <c r="AW28" s="43"/>
      <c r="AX28" s="43"/>
    </row>
    <row r="29" spans="1:50" ht="60" x14ac:dyDescent="0.25">
      <c r="A29" s="68" t="s">
        <v>138</v>
      </c>
      <c r="B29" s="48" t="s">
        <v>131</v>
      </c>
      <c r="C29" s="74" t="s">
        <v>139</v>
      </c>
      <c r="D29" s="40"/>
      <c r="E29" s="59">
        <f t="shared" si="2"/>
        <v>0</v>
      </c>
      <c r="F29" s="41"/>
      <c r="G29" s="41"/>
      <c r="H29" s="41"/>
      <c r="I29" s="41"/>
      <c r="J29" s="41"/>
      <c r="K29" s="41"/>
      <c r="L29" s="41"/>
      <c r="M29" s="41"/>
      <c r="N29" s="42"/>
      <c r="O29" s="28"/>
      <c r="P29" s="28">
        <f t="shared" si="1"/>
        <v>0</v>
      </c>
      <c r="Q29" s="43"/>
      <c r="R29" s="44"/>
      <c r="S29" s="44"/>
      <c r="T29" s="44"/>
      <c r="U29" s="44"/>
      <c r="V29" s="44"/>
      <c r="W29" s="43"/>
      <c r="X29" s="90"/>
      <c r="Y29" s="44"/>
      <c r="Z29" s="44"/>
      <c r="AA29" s="44"/>
      <c r="AB29" s="44"/>
      <c r="AC29" s="43"/>
      <c r="AD29" s="44"/>
      <c r="AE29" s="44"/>
      <c r="AF29" s="44"/>
      <c r="AG29" s="44"/>
      <c r="AH29" s="44"/>
      <c r="AI29" s="43"/>
      <c r="AJ29" s="44"/>
      <c r="AK29" s="44"/>
      <c r="AL29" s="44"/>
      <c r="AM29" s="44"/>
      <c r="AN29" s="44"/>
      <c r="AO29" s="44"/>
      <c r="AP29" s="43"/>
      <c r="AQ29" s="44"/>
      <c r="AR29" s="44"/>
      <c r="AS29" s="44"/>
      <c r="AT29" s="44"/>
      <c r="AU29" s="44"/>
      <c r="AV29" s="43"/>
      <c r="AW29" s="43"/>
      <c r="AX29" s="43"/>
    </row>
    <row r="30" spans="1:50" ht="60" x14ac:dyDescent="0.25">
      <c r="A30" s="68" t="s">
        <v>151</v>
      </c>
      <c r="B30" s="48" t="s">
        <v>148</v>
      </c>
      <c r="C30" s="74" t="s">
        <v>152</v>
      </c>
      <c r="D30" s="40"/>
      <c r="E30" s="59">
        <f t="shared" si="2"/>
        <v>0</v>
      </c>
      <c r="F30" s="41"/>
      <c r="G30" s="41"/>
      <c r="H30" s="41"/>
      <c r="I30" s="41"/>
      <c r="J30" s="41"/>
      <c r="K30" s="41"/>
      <c r="L30" s="41"/>
      <c r="M30" s="41"/>
      <c r="N30" s="42"/>
      <c r="O30" s="28"/>
      <c r="P30" s="28">
        <f t="shared" si="1"/>
        <v>0</v>
      </c>
      <c r="Q30" s="43"/>
      <c r="R30" s="44"/>
      <c r="S30" s="44"/>
      <c r="T30" s="44"/>
      <c r="U30" s="44"/>
      <c r="V30" s="44"/>
      <c r="W30" s="43"/>
      <c r="X30" s="90"/>
      <c r="Y30" s="44"/>
      <c r="Z30" s="44"/>
      <c r="AA30" s="44"/>
      <c r="AB30" s="44"/>
      <c r="AC30" s="43"/>
      <c r="AD30" s="44"/>
      <c r="AE30" s="44"/>
      <c r="AF30" s="44"/>
      <c r="AG30" s="44"/>
      <c r="AH30" s="44"/>
      <c r="AI30" s="43"/>
      <c r="AJ30" s="44"/>
      <c r="AK30" s="44"/>
      <c r="AL30" s="44"/>
      <c r="AM30" s="44"/>
      <c r="AN30" s="44"/>
      <c r="AO30" s="44"/>
      <c r="AP30" s="43"/>
      <c r="AQ30" s="44"/>
      <c r="AR30" s="44"/>
      <c r="AS30" s="44"/>
      <c r="AT30" s="44"/>
      <c r="AU30" s="44"/>
      <c r="AV30" s="43"/>
      <c r="AW30" s="43"/>
      <c r="AX30" s="43"/>
    </row>
    <row r="31" spans="1:50" ht="105" x14ac:dyDescent="0.25">
      <c r="A31" s="68" t="s">
        <v>156</v>
      </c>
      <c r="B31" s="48" t="s">
        <v>153</v>
      </c>
      <c r="C31" s="74" t="s">
        <v>157</v>
      </c>
      <c r="D31" s="40">
        <v>1</v>
      </c>
      <c r="E31" s="59">
        <f t="shared" si="2"/>
        <v>4</v>
      </c>
      <c r="F31" s="41"/>
      <c r="G31" s="41"/>
      <c r="H31" s="41">
        <v>1</v>
      </c>
      <c r="I31" s="41">
        <v>1</v>
      </c>
      <c r="J31" s="41"/>
      <c r="K31" s="41">
        <v>1</v>
      </c>
      <c r="L31" s="41">
        <v>1</v>
      </c>
      <c r="M31" s="41"/>
      <c r="N31" s="42"/>
      <c r="O31" s="28"/>
      <c r="P31" s="28">
        <f t="shared" si="1"/>
        <v>0</v>
      </c>
      <c r="Q31" s="43"/>
      <c r="R31" s="44"/>
      <c r="S31" s="44"/>
      <c r="T31" s="44"/>
      <c r="U31" s="44"/>
      <c r="V31" s="44"/>
      <c r="W31" s="43"/>
      <c r="X31" s="90"/>
      <c r="Y31" s="44"/>
      <c r="Z31" s="44"/>
      <c r="AA31" s="44"/>
      <c r="AB31" s="44"/>
      <c r="AC31" s="43"/>
      <c r="AD31" s="44"/>
      <c r="AE31" s="44"/>
      <c r="AF31" s="44"/>
      <c r="AG31" s="44"/>
      <c r="AH31" s="44"/>
      <c r="AI31" s="43"/>
      <c r="AJ31" s="44"/>
      <c r="AK31" s="44"/>
      <c r="AL31" s="44"/>
      <c r="AM31" s="44"/>
      <c r="AN31" s="44"/>
      <c r="AO31" s="44"/>
      <c r="AP31" s="43"/>
      <c r="AQ31" s="44"/>
      <c r="AR31" s="44"/>
      <c r="AS31" s="44"/>
      <c r="AT31" s="44"/>
      <c r="AU31" s="44"/>
      <c r="AV31" s="43"/>
      <c r="AW31" s="43"/>
      <c r="AX31" s="43"/>
    </row>
    <row r="32" spans="1:50" ht="120" x14ac:dyDescent="0.25">
      <c r="A32" s="68" t="s">
        <v>161</v>
      </c>
      <c r="B32" s="48" t="s">
        <v>158</v>
      </c>
      <c r="C32" s="74" t="s">
        <v>162</v>
      </c>
      <c r="D32" s="40">
        <v>1</v>
      </c>
      <c r="E32" s="59">
        <f t="shared" si="2"/>
        <v>2</v>
      </c>
      <c r="F32" s="41"/>
      <c r="G32" s="41">
        <v>1</v>
      </c>
      <c r="H32" s="41">
        <v>1</v>
      </c>
      <c r="I32" s="41"/>
      <c r="J32" s="41"/>
      <c r="K32" s="41"/>
      <c r="L32" s="41"/>
      <c r="M32" s="41"/>
      <c r="N32" s="42"/>
      <c r="O32" s="28">
        <v>1</v>
      </c>
      <c r="P32" s="28">
        <f t="shared" si="1"/>
        <v>3</v>
      </c>
      <c r="Q32" s="43"/>
      <c r="R32" s="44"/>
      <c r="S32" s="44"/>
      <c r="T32" s="44"/>
      <c r="U32" s="44"/>
      <c r="V32" s="44"/>
      <c r="W32" s="43">
        <v>1</v>
      </c>
      <c r="X32" s="90">
        <v>1</v>
      </c>
      <c r="Y32" s="44"/>
      <c r="Z32" s="44"/>
      <c r="AA32" s="44"/>
      <c r="AB32" s="44"/>
      <c r="AC32" s="43"/>
      <c r="AD32" s="44"/>
      <c r="AE32" s="44"/>
      <c r="AF32" s="44"/>
      <c r="AG32" s="44"/>
      <c r="AH32" s="44"/>
      <c r="AI32" s="43">
        <v>1</v>
      </c>
      <c r="AJ32" s="44">
        <v>1</v>
      </c>
      <c r="AK32" s="44">
        <v>1</v>
      </c>
      <c r="AL32" s="44"/>
      <c r="AM32" s="44">
        <v>1</v>
      </c>
      <c r="AN32" s="44"/>
      <c r="AO32" s="44"/>
      <c r="AP32" s="43">
        <v>1</v>
      </c>
      <c r="AQ32" s="44"/>
      <c r="AR32" s="44"/>
      <c r="AS32" s="44"/>
      <c r="AT32" s="44">
        <v>1</v>
      </c>
      <c r="AU32" s="44"/>
      <c r="AV32" s="43"/>
      <c r="AW32" s="43"/>
      <c r="AX32" s="43"/>
    </row>
    <row r="33" spans="1:50" ht="75" x14ac:dyDescent="0.25">
      <c r="A33" s="68" t="s">
        <v>168</v>
      </c>
      <c r="B33" s="48" t="s">
        <v>165</v>
      </c>
      <c r="C33" s="74" t="s">
        <v>169</v>
      </c>
      <c r="D33" s="40">
        <v>1</v>
      </c>
      <c r="E33" s="59">
        <f t="shared" si="2"/>
        <v>1</v>
      </c>
      <c r="F33" s="41"/>
      <c r="G33" s="41"/>
      <c r="H33" s="41"/>
      <c r="I33" s="41">
        <v>1</v>
      </c>
      <c r="J33" s="41"/>
      <c r="K33" s="41"/>
      <c r="L33" s="41"/>
      <c r="M33" s="41"/>
      <c r="N33" s="42"/>
      <c r="O33" s="28"/>
      <c r="P33" s="28">
        <f t="shared" si="1"/>
        <v>0</v>
      </c>
      <c r="Q33" s="43"/>
      <c r="R33" s="44"/>
      <c r="S33" s="44"/>
      <c r="T33" s="44"/>
      <c r="U33" s="44"/>
      <c r="V33" s="44"/>
      <c r="W33" s="43"/>
      <c r="X33" s="90"/>
      <c r="Y33" s="44"/>
      <c r="Z33" s="44"/>
      <c r="AA33" s="44"/>
      <c r="AB33" s="44"/>
      <c r="AC33" s="43"/>
      <c r="AD33" s="44"/>
      <c r="AE33" s="44"/>
      <c r="AF33" s="44"/>
      <c r="AG33" s="44"/>
      <c r="AH33" s="44"/>
      <c r="AI33" s="43"/>
      <c r="AJ33" s="44"/>
      <c r="AK33" s="44"/>
      <c r="AL33" s="44"/>
      <c r="AM33" s="44"/>
      <c r="AN33" s="44"/>
      <c r="AO33" s="44"/>
      <c r="AP33" s="43"/>
      <c r="AQ33" s="44"/>
      <c r="AR33" s="44"/>
      <c r="AS33" s="44"/>
      <c r="AT33" s="44"/>
      <c r="AU33" s="44"/>
      <c r="AV33" s="43"/>
      <c r="AW33" s="43"/>
      <c r="AX33" s="43"/>
    </row>
    <row r="34" spans="1:50" ht="120" x14ac:dyDescent="0.25">
      <c r="A34" s="68" t="s">
        <v>173</v>
      </c>
      <c r="B34" s="48" t="s">
        <v>170</v>
      </c>
      <c r="C34" s="74" t="s">
        <v>174</v>
      </c>
      <c r="D34" s="40"/>
      <c r="E34" s="59"/>
      <c r="F34" s="41"/>
      <c r="G34" s="41"/>
      <c r="H34" s="41"/>
      <c r="I34" s="41"/>
      <c r="J34" s="41"/>
      <c r="K34" s="41"/>
      <c r="L34" s="41"/>
      <c r="M34" s="41"/>
      <c r="N34" s="42"/>
      <c r="O34" s="28">
        <v>1</v>
      </c>
      <c r="P34" s="28">
        <f t="shared" ref="P34:P61" si="3">Q34+W34+AC34+AI34+AP34+AV34+AW34+AX34</f>
        <v>2</v>
      </c>
      <c r="Q34" s="43"/>
      <c r="R34" s="44"/>
      <c r="S34" s="44"/>
      <c r="T34" s="44"/>
      <c r="U34" s="44"/>
      <c r="V34" s="44"/>
      <c r="W34" s="43"/>
      <c r="X34" s="90"/>
      <c r="Y34" s="44"/>
      <c r="Z34" s="44"/>
      <c r="AA34" s="44"/>
      <c r="AB34" s="44"/>
      <c r="AC34" s="43"/>
      <c r="AD34" s="44"/>
      <c r="AE34" s="44"/>
      <c r="AF34" s="44"/>
      <c r="AG34" s="44"/>
      <c r="AH34" s="44"/>
      <c r="AI34" s="43">
        <v>1</v>
      </c>
      <c r="AJ34" s="44"/>
      <c r="AK34" s="44"/>
      <c r="AL34" s="44">
        <v>1</v>
      </c>
      <c r="AM34" s="44"/>
      <c r="AN34" s="44"/>
      <c r="AO34" s="44"/>
      <c r="AP34" s="43">
        <v>1</v>
      </c>
      <c r="AQ34" s="44"/>
      <c r="AR34" s="44">
        <v>1</v>
      </c>
      <c r="AS34" s="44"/>
      <c r="AT34" s="44"/>
      <c r="AU34" s="44"/>
      <c r="AV34" s="43"/>
      <c r="AW34" s="43"/>
      <c r="AX34" s="43"/>
    </row>
    <row r="35" spans="1:50" ht="90" x14ac:dyDescent="0.25">
      <c r="A35" s="68" t="s">
        <v>537</v>
      </c>
      <c r="B35" s="48" t="s">
        <v>177</v>
      </c>
      <c r="C35" s="74" t="s">
        <v>181</v>
      </c>
      <c r="D35" s="40">
        <v>1</v>
      </c>
      <c r="E35" s="59">
        <f t="shared" ref="E35:E42" si="4">SUM(F35:M35)</f>
        <v>6</v>
      </c>
      <c r="F35" s="41"/>
      <c r="G35" s="41">
        <v>1</v>
      </c>
      <c r="H35" s="41">
        <v>1</v>
      </c>
      <c r="I35" s="41">
        <v>1</v>
      </c>
      <c r="J35" s="41">
        <v>1</v>
      </c>
      <c r="K35" s="41">
        <v>1</v>
      </c>
      <c r="L35" s="41">
        <v>1</v>
      </c>
      <c r="M35" s="41"/>
      <c r="N35" s="42"/>
      <c r="O35" s="28"/>
      <c r="P35" s="28">
        <f t="shared" si="3"/>
        <v>1</v>
      </c>
      <c r="Q35" s="43"/>
      <c r="R35" s="44"/>
      <c r="S35" s="44"/>
      <c r="T35" s="44"/>
      <c r="U35" s="44"/>
      <c r="V35" s="44"/>
      <c r="W35" s="43">
        <v>1</v>
      </c>
      <c r="X35" s="90">
        <v>1</v>
      </c>
      <c r="Y35" s="44"/>
      <c r="Z35" s="44"/>
      <c r="AA35" s="44"/>
      <c r="AB35" s="44"/>
      <c r="AC35" s="43"/>
      <c r="AD35" s="44"/>
      <c r="AE35" s="44"/>
      <c r="AF35" s="44"/>
      <c r="AG35" s="44"/>
      <c r="AH35" s="44"/>
      <c r="AI35" s="43"/>
      <c r="AJ35" s="44"/>
      <c r="AK35" s="44"/>
      <c r="AL35" s="44"/>
      <c r="AM35" s="44"/>
      <c r="AN35" s="44"/>
      <c r="AO35" s="44"/>
      <c r="AP35" s="43"/>
      <c r="AQ35" s="44"/>
      <c r="AR35" s="44"/>
      <c r="AS35" s="44"/>
      <c r="AT35" s="44"/>
      <c r="AU35" s="44"/>
      <c r="AV35" s="43"/>
      <c r="AW35" s="43"/>
      <c r="AX35" s="43"/>
    </row>
    <row r="36" spans="1:50" ht="105" x14ac:dyDescent="0.25">
      <c r="A36" s="68" t="s">
        <v>175</v>
      </c>
      <c r="B36" s="48" t="s">
        <v>170</v>
      </c>
      <c r="C36" s="74" t="s">
        <v>176</v>
      </c>
      <c r="D36" s="40"/>
      <c r="E36" s="59">
        <f t="shared" si="4"/>
        <v>0</v>
      </c>
      <c r="F36" s="41"/>
      <c r="G36" s="41"/>
      <c r="H36" s="41"/>
      <c r="I36" s="41"/>
      <c r="J36" s="41"/>
      <c r="K36" s="41"/>
      <c r="L36" s="41"/>
      <c r="M36" s="41"/>
      <c r="N36" s="42"/>
      <c r="O36" s="28"/>
      <c r="P36" s="28">
        <f t="shared" si="3"/>
        <v>0</v>
      </c>
      <c r="Q36" s="43"/>
      <c r="R36" s="44"/>
      <c r="S36" s="44"/>
      <c r="T36" s="44"/>
      <c r="U36" s="44"/>
      <c r="V36" s="44"/>
      <c r="W36" s="43"/>
      <c r="X36" s="90"/>
      <c r="Y36" s="44"/>
      <c r="Z36" s="44"/>
      <c r="AA36" s="44"/>
      <c r="AB36" s="44"/>
      <c r="AC36" s="43"/>
      <c r="AD36" s="44"/>
      <c r="AE36" s="44"/>
      <c r="AF36" s="44"/>
      <c r="AG36" s="44"/>
      <c r="AH36" s="44"/>
      <c r="AI36" s="43"/>
      <c r="AJ36" s="44"/>
      <c r="AK36" s="44"/>
      <c r="AL36" s="44"/>
      <c r="AM36" s="44"/>
      <c r="AN36" s="44"/>
      <c r="AO36" s="44"/>
      <c r="AP36" s="43"/>
      <c r="AQ36" s="44"/>
      <c r="AR36" s="44"/>
      <c r="AS36" s="44"/>
      <c r="AT36" s="44"/>
      <c r="AU36" s="44"/>
      <c r="AV36" s="43"/>
      <c r="AW36" s="43"/>
      <c r="AX36" s="43"/>
    </row>
    <row r="37" spans="1:50" ht="135" x14ac:dyDescent="0.25">
      <c r="A37" s="68" t="s">
        <v>185</v>
      </c>
      <c r="B37" s="48" t="s">
        <v>182</v>
      </c>
      <c r="C37" s="74" t="s">
        <v>186</v>
      </c>
      <c r="D37" s="40">
        <v>1</v>
      </c>
      <c r="E37" s="59">
        <f t="shared" si="4"/>
        <v>8</v>
      </c>
      <c r="F37" s="41">
        <v>1</v>
      </c>
      <c r="G37" s="41">
        <v>1</v>
      </c>
      <c r="H37" s="41">
        <v>1</v>
      </c>
      <c r="I37" s="41">
        <v>1</v>
      </c>
      <c r="J37" s="41">
        <v>1</v>
      </c>
      <c r="K37" s="41">
        <v>1</v>
      </c>
      <c r="L37" s="41">
        <v>1</v>
      </c>
      <c r="M37" s="41">
        <v>1</v>
      </c>
      <c r="N37" s="42"/>
      <c r="O37" s="28">
        <v>1</v>
      </c>
      <c r="P37" s="28">
        <f t="shared" si="3"/>
        <v>2</v>
      </c>
      <c r="Q37" s="43"/>
      <c r="R37" s="44"/>
      <c r="S37" s="44"/>
      <c r="T37" s="44"/>
      <c r="U37" s="44"/>
      <c r="V37" s="44"/>
      <c r="W37" s="43">
        <v>1</v>
      </c>
      <c r="X37" s="90">
        <v>1</v>
      </c>
      <c r="Y37" s="44"/>
      <c r="Z37" s="44"/>
      <c r="AA37" s="44"/>
      <c r="AB37" s="44"/>
      <c r="AC37" s="43"/>
      <c r="AD37" s="44"/>
      <c r="AE37" s="44"/>
      <c r="AF37" s="44"/>
      <c r="AG37" s="44"/>
      <c r="AH37" s="44"/>
      <c r="AI37" s="43"/>
      <c r="AJ37" s="44"/>
      <c r="AK37" s="44"/>
      <c r="AL37" s="44"/>
      <c r="AM37" s="44"/>
      <c r="AN37" s="44"/>
      <c r="AO37" s="44"/>
      <c r="AP37" s="43">
        <v>1</v>
      </c>
      <c r="AQ37" s="44"/>
      <c r="AR37" s="44">
        <v>1</v>
      </c>
      <c r="AS37" s="44"/>
      <c r="AT37" s="44"/>
      <c r="AU37" s="44"/>
      <c r="AV37" s="43"/>
      <c r="AW37" s="43"/>
      <c r="AX37" s="43"/>
    </row>
    <row r="38" spans="1:50" ht="45" x14ac:dyDescent="0.25">
      <c r="A38" s="68" t="s">
        <v>207</v>
      </c>
      <c r="B38" s="48" t="s">
        <v>204</v>
      </c>
      <c r="C38" s="74" t="s">
        <v>208</v>
      </c>
      <c r="D38" s="40"/>
      <c r="E38" s="59">
        <f t="shared" si="4"/>
        <v>0</v>
      </c>
      <c r="F38" s="41"/>
      <c r="G38" s="41"/>
      <c r="H38" s="41"/>
      <c r="I38" s="41"/>
      <c r="J38" s="41"/>
      <c r="K38" s="41"/>
      <c r="L38" s="41"/>
      <c r="M38" s="41"/>
      <c r="N38" s="42"/>
      <c r="O38" s="28">
        <v>1</v>
      </c>
      <c r="P38" s="28">
        <f t="shared" si="3"/>
        <v>1</v>
      </c>
      <c r="Q38" s="43">
        <v>1</v>
      </c>
      <c r="R38" s="44"/>
      <c r="S38" s="44"/>
      <c r="T38" s="44"/>
      <c r="U38" s="44"/>
      <c r="V38" s="44">
        <v>1</v>
      </c>
      <c r="W38" s="43"/>
      <c r="X38" s="90"/>
      <c r="Y38" s="44"/>
      <c r="Z38" s="44"/>
      <c r="AA38" s="44"/>
      <c r="AB38" s="44"/>
      <c r="AC38" s="43"/>
      <c r="AD38" s="44"/>
      <c r="AE38" s="44"/>
      <c r="AF38" s="44"/>
      <c r="AG38" s="44"/>
      <c r="AH38" s="44"/>
      <c r="AI38" s="43"/>
      <c r="AJ38" s="44"/>
      <c r="AK38" s="44"/>
      <c r="AL38" s="44"/>
      <c r="AM38" s="44"/>
      <c r="AN38" s="44"/>
      <c r="AO38" s="44"/>
      <c r="AP38" s="43"/>
      <c r="AQ38" s="44"/>
      <c r="AR38" s="44"/>
      <c r="AS38" s="44"/>
      <c r="AT38" s="44"/>
      <c r="AU38" s="44"/>
      <c r="AV38" s="43"/>
      <c r="AW38" s="43"/>
      <c r="AX38" s="43"/>
    </row>
    <row r="39" spans="1:50" ht="90" x14ac:dyDescent="0.25">
      <c r="A39" s="68" t="s">
        <v>211</v>
      </c>
      <c r="B39" s="48" t="s">
        <v>209</v>
      </c>
      <c r="C39" s="74" t="s">
        <v>212</v>
      </c>
      <c r="D39" s="40">
        <v>1</v>
      </c>
      <c r="E39" s="59">
        <f t="shared" si="4"/>
        <v>1</v>
      </c>
      <c r="F39" s="41"/>
      <c r="G39" s="41"/>
      <c r="H39" s="41"/>
      <c r="I39" s="41"/>
      <c r="J39" s="41">
        <v>1</v>
      </c>
      <c r="K39" s="41"/>
      <c r="L39" s="41"/>
      <c r="M39" s="41"/>
      <c r="N39" s="42"/>
      <c r="O39" s="28"/>
      <c r="P39" s="28">
        <f t="shared" si="3"/>
        <v>0</v>
      </c>
      <c r="Q39" s="43"/>
      <c r="R39" s="44"/>
      <c r="S39" s="44"/>
      <c r="T39" s="44"/>
      <c r="U39" s="44"/>
      <c r="V39" s="44"/>
      <c r="W39" s="43"/>
      <c r="X39" s="90"/>
      <c r="Y39" s="44"/>
      <c r="Z39" s="44"/>
      <c r="AA39" s="44"/>
      <c r="AB39" s="44"/>
      <c r="AC39" s="43"/>
      <c r="AD39" s="44"/>
      <c r="AE39" s="44"/>
      <c r="AF39" s="44"/>
      <c r="AG39" s="44"/>
      <c r="AH39" s="44"/>
      <c r="AI39" s="43"/>
      <c r="AJ39" s="44"/>
      <c r="AK39" s="44"/>
      <c r="AL39" s="44"/>
      <c r="AM39" s="44"/>
      <c r="AN39" s="44"/>
      <c r="AO39" s="44"/>
      <c r="AP39" s="43"/>
      <c r="AQ39" s="44"/>
      <c r="AR39" s="44"/>
      <c r="AS39" s="44"/>
      <c r="AT39" s="44"/>
      <c r="AU39" s="44"/>
      <c r="AV39" s="43"/>
      <c r="AW39" s="43"/>
      <c r="AX39" s="43"/>
    </row>
    <row r="40" spans="1:50" ht="105" x14ac:dyDescent="0.25">
      <c r="A40" s="68" t="s">
        <v>213</v>
      </c>
      <c r="B40" s="48" t="s">
        <v>209</v>
      </c>
      <c r="C40" s="74" t="s">
        <v>214</v>
      </c>
      <c r="D40" s="40">
        <v>1</v>
      </c>
      <c r="E40" s="59">
        <f t="shared" si="4"/>
        <v>1</v>
      </c>
      <c r="F40" s="41"/>
      <c r="G40" s="41"/>
      <c r="H40" s="41"/>
      <c r="I40" s="41"/>
      <c r="J40" s="41"/>
      <c r="K40" s="41"/>
      <c r="L40" s="41">
        <v>1</v>
      </c>
      <c r="M40" s="41"/>
      <c r="N40" s="42"/>
      <c r="O40" s="28">
        <v>1</v>
      </c>
      <c r="P40" s="28">
        <f t="shared" si="3"/>
        <v>4</v>
      </c>
      <c r="Q40" s="43"/>
      <c r="R40" s="44"/>
      <c r="S40" s="44"/>
      <c r="T40" s="44"/>
      <c r="U40" s="44"/>
      <c r="V40" s="44"/>
      <c r="W40" s="43">
        <v>1</v>
      </c>
      <c r="X40" s="90"/>
      <c r="Y40" s="44">
        <v>1</v>
      </c>
      <c r="Z40" s="44"/>
      <c r="AA40" s="44"/>
      <c r="AB40" s="44"/>
      <c r="AC40" s="43">
        <v>1</v>
      </c>
      <c r="AD40" s="44"/>
      <c r="AE40" s="44"/>
      <c r="AF40" s="44"/>
      <c r="AG40" s="44">
        <v>1</v>
      </c>
      <c r="AH40" s="44"/>
      <c r="AI40" s="43"/>
      <c r="AJ40" s="44"/>
      <c r="AK40" s="44"/>
      <c r="AL40" s="44"/>
      <c r="AM40" s="44"/>
      <c r="AN40" s="44"/>
      <c r="AO40" s="44"/>
      <c r="AP40" s="43">
        <v>1</v>
      </c>
      <c r="AQ40" s="44">
        <v>1</v>
      </c>
      <c r="AR40" s="44">
        <v>1</v>
      </c>
      <c r="AS40" s="44"/>
      <c r="AT40" s="44">
        <v>1</v>
      </c>
      <c r="AU40" s="44"/>
      <c r="AV40" s="43">
        <v>1</v>
      </c>
      <c r="AW40" s="43"/>
      <c r="AX40" s="43"/>
    </row>
    <row r="41" spans="1:50" ht="120" x14ac:dyDescent="0.25">
      <c r="A41" s="68" t="s">
        <v>218</v>
      </c>
      <c r="B41" s="48" t="s">
        <v>209</v>
      </c>
      <c r="C41" s="74" t="s">
        <v>219</v>
      </c>
      <c r="D41" s="40">
        <v>1</v>
      </c>
      <c r="E41" s="59">
        <f t="shared" si="4"/>
        <v>4</v>
      </c>
      <c r="F41" s="41">
        <v>1</v>
      </c>
      <c r="G41" s="41"/>
      <c r="H41" s="41"/>
      <c r="I41" s="41"/>
      <c r="J41" s="41">
        <v>1</v>
      </c>
      <c r="K41" s="41">
        <v>1</v>
      </c>
      <c r="L41" s="41">
        <v>1</v>
      </c>
      <c r="M41" s="41"/>
      <c r="N41" s="42"/>
      <c r="O41" s="28">
        <v>1</v>
      </c>
      <c r="P41" s="28">
        <f t="shared" si="3"/>
        <v>2</v>
      </c>
      <c r="Q41" s="43"/>
      <c r="R41" s="44"/>
      <c r="S41" s="44"/>
      <c r="T41" s="44"/>
      <c r="U41" s="44"/>
      <c r="V41" s="44"/>
      <c r="W41" s="43">
        <v>1</v>
      </c>
      <c r="X41" s="90">
        <v>1</v>
      </c>
      <c r="Y41" s="44"/>
      <c r="Z41" s="44"/>
      <c r="AA41" s="44"/>
      <c r="AB41" s="44"/>
      <c r="AC41" s="43"/>
      <c r="AD41" s="44"/>
      <c r="AE41" s="44"/>
      <c r="AF41" s="44"/>
      <c r="AG41" s="44"/>
      <c r="AH41" s="44"/>
      <c r="AI41" s="43"/>
      <c r="AJ41" s="44"/>
      <c r="AK41" s="44"/>
      <c r="AL41" s="44"/>
      <c r="AM41" s="44"/>
      <c r="AN41" s="44"/>
      <c r="AO41" s="44"/>
      <c r="AP41" s="43">
        <v>1</v>
      </c>
      <c r="AQ41" s="44"/>
      <c r="AR41" s="44">
        <v>1</v>
      </c>
      <c r="AS41" s="44"/>
      <c r="AT41" s="44"/>
      <c r="AU41" s="44">
        <v>1</v>
      </c>
      <c r="AV41" s="43"/>
      <c r="AW41" s="43"/>
      <c r="AX41" s="43"/>
    </row>
    <row r="42" spans="1:50" ht="195" x14ac:dyDescent="0.25">
      <c r="A42" s="68" t="s">
        <v>220</v>
      </c>
      <c r="B42" s="48" t="s">
        <v>209</v>
      </c>
      <c r="C42" s="74" t="s">
        <v>221</v>
      </c>
      <c r="D42" s="40">
        <v>1</v>
      </c>
      <c r="E42" s="59">
        <f t="shared" si="4"/>
        <v>2</v>
      </c>
      <c r="F42" s="41"/>
      <c r="G42" s="41"/>
      <c r="H42" s="41">
        <v>1</v>
      </c>
      <c r="I42" s="41">
        <v>1</v>
      </c>
      <c r="J42" s="41"/>
      <c r="K42" s="41"/>
      <c r="L42" s="41"/>
      <c r="M42" s="41"/>
      <c r="N42" s="42"/>
      <c r="O42" s="28">
        <v>1</v>
      </c>
      <c r="P42" s="28">
        <f t="shared" si="3"/>
        <v>6</v>
      </c>
      <c r="Q42" s="43">
        <v>1</v>
      </c>
      <c r="R42" s="44">
        <v>1</v>
      </c>
      <c r="S42" s="44">
        <v>1</v>
      </c>
      <c r="T42" s="44"/>
      <c r="U42" s="44">
        <v>1</v>
      </c>
      <c r="V42" s="44"/>
      <c r="W42" s="43">
        <v>1</v>
      </c>
      <c r="X42" s="90">
        <v>1</v>
      </c>
      <c r="Y42" s="44"/>
      <c r="Z42" s="44"/>
      <c r="AA42" s="44"/>
      <c r="AB42" s="44"/>
      <c r="AC42" s="43">
        <v>1</v>
      </c>
      <c r="AD42" s="44">
        <v>1</v>
      </c>
      <c r="AE42" s="44">
        <v>1</v>
      </c>
      <c r="AF42" s="44"/>
      <c r="AG42" s="44"/>
      <c r="AH42" s="44"/>
      <c r="AI42" s="43">
        <v>1</v>
      </c>
      <c r="AJ42" s="44"/>
      <c r="AK42" s="44"/>
      <c r="AL42" s="44">
        <v>1</v>
      </c>
      <c r="AM42" s="44"/>
      <c r="AN42" s="44"/>
      <c r="AO42" s="44">
        <v>1</v>
      </c>
      <c r="AP42" s="43">
        <v>1</v>
      </c>
      <c r="AQ42" s="44"/>
      <c r="AR42" s="44">
        <v>1</v>
      </c>
      <c r="AS42" s="44"/>
      <c r="AT42" s="44">
        <v>1</v>
      </c>
      <c r="AU42" s="44">
        <v>1</v>
      </c>
      <c r="AV42" s="43"/>
      <c r="AW42" s="43"/>
      <c r="AX42" s="43">
        <v>1</v>
      </c>
    </row>
    <row r="43" spans="1:50" ht="75" x14ac:dyDescent="0.25">
      <c r="A43" s="68" t="s">
        <v>232</v>
      </c>
      <c r="B43" s="48" t="s">
        <v>229</v>
      </c>
      <c r="C43" s="74" t="s">
        <v>231</v>
      </c>
      <c r="D43" s="40"/>
      <c r="E43" s="59">
        <v>0</v>
      </c>
      <c r="F43" s="41"/>
      <c r="G43" s="41"/>
      <c r="H43" s="41"/>
      <c r="I43" s="41"/>
      <c r="J43" s="41"/>
      <c r="K43" s="41"/>
      <c r="L43" s="41"/>
      <c r="M43" s="41"/>
      <c r="N43" s="42"/>
      <c r="O43" s="28"/>
      <c r="P43" s="28">
        <f t="shared" si="3"/>
        <v>0</v>
      </c>
      <c r="Q43" s="43"/>
      <c r="R43" s="44"/>
      <c r="S43" s="44"/>
      <c r="T43" s="44"/>
      <c r="U43" s="44"/>
      <c r="V43" s="44"/>
      <c r="W43" s="43"/>
      <c r="X43" s="90"/>
      <c r="Y43" s="44"/>
      <c r="Z43" s="44"/>
      <c r="AA43" s="44"/>
      <c r="AB43" s="44"/>
      <c r="AC43" s="43"/>
      <c r="AD43" s="44"/>
      <c r="AE43" s="44"/>
      <c r="AF43" s="44"/>
      <c r="AG43" s="44"/>
      <c r="AH43" s="44"/>
      <c r="AI43" s="43"/>
      <c r="AJ43" s="44"/>
      <c r="AK43" s="44"/>
      <c r="AL43" s="44"/>
      <c r="AM43" s="44"/>
      <c r="AN43" s="44"/>
      <c r="AO43" s="44"/>
      <c r="AP43" s="43"/>
      <c r="AQ43" s="44"/>
      <c r="AR43" s="44"/>
      <c r="AS43" s="44"/>
      <c r="AT43" s="44"/>
      <c r="AU43" s="44"/>
      <c r="AV43" s="43"/>
      <c r="AW43" s="43"/>
      <c r="AX43" s="43"/>
    </row>
    <row r="44" spans="1:50" ht="60" x14ac:dyDescent="0.25">
      <c r="A44" s="68" t="s">
        <v>247</v>
      </c>
      <c r="B44" s="48" t="s">
        <v>242</v>
      </c>
      <c r="C44" s="74" t="s">
        <v>248</v>
      </c>
      <c r="D44" s="40"/>
      <c r="E44" s="59">
        <f t="shared" ref="E44:E61" si="5">SUM(F44:M44)</f>
        <v>0</v>
      </c>
      <c r="F44" s="41"/>
      <c r="G44" s="41"/>
      <c r="H44" s="41"/>
      <c r="I44" s="41"/>
      <c r="J44" s="41"/>
      <c r="K44" s="41"/>
      <c r="L44" s="41"/>
      <c r="M44" s="41"/>
      <c r="N44" s="42"/>
      <c r="O44" s="28"/>
      <c r="P44" s="28">
        <f t="shared" si="3"/>
        <v>0</v>
      </c>
      <c r="Q44" s="43"/>
      <c r="R44" s="44"/>
      <c r="S44" s="44"/>
      <c r="T44" s="44"/>
      <c r="U44" s="44"/>
      <c r="V44" s="44"/>
      <c r="W44" s="43"/>
      <c r="X44" s="90"/>
      <c r="Y44" s="44"/>
      <c r="Z44" s="44"/>
      <c r="AA44" s="44"/>
      <c r="AB44" s="44"/>
      <c r="AC44" s="43"/>
      <c r="AD44" s="44"/>
      <c r="AE44" s="44"/>
      <c r="AF44" s="44"/>
      <c r="AG44" s="44"/>
      <c r="AH44" s="44"/>
      <c r="AI44" s="43"/>
      <c r="AJ44" s="44"/>
      <c r="AK44" s="44"/>
      <c r="AL44" s="44"/>
      <c r="AM44" s="44"/>
      <c r="AN44" s="44"/>
      <c r="AO44" s="44"/>
      <c r="AP44" s="43"/>
      <c r="AQ44" s="44"/>
      <c r="AR44" s="44"/>
      <c r="AS44" s="44"/>
      <c r="AT44" s="44"/>
      <c r="AU44" s="44"/>
      <c r="AV44" s="43"/>
      <c r="AW44" s="43"/>
      <c r="AX44" s="43"/>
    </row>
    <row r="45" spans="1:50" ht="45" x14ac:dyDescent="0.25">
      <c r="A45" s="68" t="s">
        <v>249</v>
      </c>
      <c r="B45" s="48" t="s">
        <v>242</v>
      </c>
      <c r="C45" s="74" t="s">
        <v>250</v>
      </c>
      <c r="D45" s="40"/>
      <c r="E45" s="59">
        <f t="shared" si="5"/>
        <v>0</v>
      </c>
      <c r="F45" s="41"/>
      <c r="G45" s="41"/>
      <c r="H45" s="41"/>
      <c r="I45" s="41"/>
      <c r="J45" s="41"/>
      <c r="K45" s="41"/>
      <c r="L45" s="41"/>
      <c r="M45" s="41"/>
      <c r="N45" s="42"/>
      <c r="O45" s="28"/>
      <c r="P45" s="28">
        <f t="shared" si="3"/>
        <v>0</v>
      </c>
      <c r="Q45" s="43"/>
      <c r="R45" s="44"/>
      <c r="S45" s="44"/>
      <c r="T45" s="44"/>
      <c r="U45" s="44"/>
      <c r="V45" s="44"/>
      <c r="W45" s="43"/>
      <c r="X45" s="90"/>
      <c r="Y45" s="44"/>
      <c r="Z45" s="44"/>
      <c r="AA45" s="44"/>
      <c r="AB45" s="44"/>
      <c r="AC45" s="43"/>
      <c r="AD45" s="44"/>
      <c r="AE45" s="44"/>
      <c r="AF45" s="44"/>
      <c r="AG45" s="44"/>
      <c r="AH45" s="44"/>
      <c r="AI45" s="43"/>
      <c r="AJ45" s="44"/>
      <c r="AK45" s="44"/>
      <c r="AL45" s="44"/>
      <c r="AM45" s="44"/>
      <c r="AN45" s="44"/>
      <c r="AO45" s="44"/>
      <c r="AP45" s="43"/>
      <c r="AQ45" s="44"/>
      <c r="AR45" s="44"/>
      <c r="AS45" s="44"/>
      <c r="AT45" s="44"/>
      <c r="AU45" s="44"/>
      <c r="AV45" s="43"/>
      <c r="AW45" s="43"/>
      <c r="AX45" s="43"/>
    </row>
    <row r="46" spans="1:50" ht="75" x14ac:dyDescent="0.25">
      <c r="A46" s="68" t="s">
        <v>244</v>
      </c>
      <c r="B46" s="48" t="s">
        <v>242</v>
      </c>
      <c r="C46" s="74" t="s">
        <v>245</v>
      </c>
      <c r="D46" s="40"/>
      <c r="E46" s="59">
        <f t="shared" si="5"/>
        <v>0</v>
      </c>
      <c r="F46" s="41"/>
      <c r="G46" s="41"/>
      <c r="H46" s="41"/>
      <c r="I46" s="41"/>
      <c r="J46" s="41"/>
      <c r="K46" s="41"/>
      <c r="L46" s="41"/>
      <c r="M46" s="41"/>
      <c r="N46" s="42"/>
      <c r="O46" s="28">
        <v>1</v>
      </c>
      <c r="P46" s="28">
        <f t="shared" si="3"/>
        <v>1</v>
      </c>
      <c r="Q46" s="43">
        <v>1</v>
      </c>
      <c r="R46" s="44"/>
      <c r="S46" s="44"/>
      <c r="T46" s="44"/>
      <c r="U46" s="44"/>
      <c r="V46" s="44">
        <v>1</v>
      </c>
      <c r="W46" s="43"/>
      <c r="X46" s="90"/>
      <c r="Y46" s="44"/>
      <c r="Z46" s="44"/>
      <c r="AA46" s="44"/>
      <c r="AB46" s="44"/>
      <c r="AC46" s="43"/>
      <c r="AD46" s="44"/>
      <c r="AE46" s="44"/>
      <c r="AF46" s="44"/>
      <c r="AG46" s="44"/>
      <c r="AH46" s="44"/>
      <c r="AI46" s="43"/>
      <c r="AJ46" s="44"/>
      <c r="AK46" s="44"/>
      <c r="AL46" s="44"/>
      <c r="AM46" s="44"/>
      <c r="AN46" s="44"/>
      <c r="AO46" s="44"/>
      <c r="AP46" s="43"/>
      <c r="AQ46" s="44"/>
      <c r="AR46" s="44"/>
      <c r="AS46" s="44"/>
      <c r="AT46" s="44"/>
      <c r="AU46" s="44"/>
      <c r="AV46" s="43"/>
      <c r="AW46" s="43"/>
      <c r="AX46" s="43"/>
    </row>
    <row r="47" spans="1:50" ht="45" x14ac:dyDescent="0.25">
      <c r="A47" s="68" t="s">
        <v>259</v>
      </c>
      <c r="B47" s="48" t="s">
        <v>256</v>
      </c>
      <c r="C47" s="74" t="s">
        <v>260</v>
      </c>
      <c r="D47" s="40"/>
      <c r="E47" s="59">
        <f t="shared" si="5"/>
        <v>0</v>
      </c>
      <c r="F47" s="41"/>
      <c r="G47" s="41"/>
      <c r="H47" s="41"/>
      <c r="I47" s="41"/>
      <c r="J47" s="41"/>
      <c r="K47" s="41"/>
      <c r="L47" s="41"/>
      <c r="M47" s="41"/>
      <c r="N47" s="42"/>
      <c r="O47" s="28">
        <v>1</v>
      </c>
      <c r="P47" s="28">
        <f t="shared" si="3"/>
        <v>1</v>
      </c>
      <c r="Q47" s="43">
        <v>1</v>
      </c>
      <c r="R47" s="44"/>
      <c r="S47" s="44"/>
      <c r="T47" s="44"/>
      <c r="U47" s="44"/>
      <c r="V47" s="44">
        <v>1</v>
      </c>
      <c r="W47" s="43"/>
      <c r="X47" s="90"/>
      <c r="Y47" s="44"/>
      <c r="Z47" s="44"/>
      <c r="AA47" s="44"/>
      <c r="AB47" s="44"/>
      <c r="AC47" s="43"/>
      <c r="AD47" s="44"/>
      <c r="AE47" s="44"/>
      <c r="AF47" s="44"/>
      <c r="AG47" s="44"/>
      <c r="AH47" s="44"/>
      <c r="AI47" s="43"/>
      <c r="AJ47" s="44"/>
      <c r="AK47" s="44"/>
      <c r="AL47" s="44"/>
      <c r="AM47" s="44"/>
      <c r="AN47" s="44"/>
      <c r="AO47" s="44"/>
      <c r="AP47" s="43"/>
      <c r="AQ47" s="44"/>
      <c r="AR47" s="44"/>
      <c r="AS47" s="44"/>
      <c r="AT47" s="44"/>
      <c r="AU47" s="44"/>
      <c r="AV47" s="43"/>
      <c r="AW47" s="43"/>
      <c r="AX47" s="43"/>
    </row>
    <row r="48" spans="1:50" ht="75" x14ac:dyDescent="0.25">
      <c r="A48" s="68" t="s">
        <v>271</v>
      </c>
      <c r="B48" s="48" t="s">
        <v>267</v>
      </c>
      <c r="C48" s="74" t="s">
        <v>272</v>
      </c>
      <c r="D48" s="40"/>
      <c r="E48" s="59">
        <f t="shared" si="5"/>
        <v>0</v>
      </c>
      <c r="F48" s="41"/>
      <c r="G48" s="41"/>
      <c r="H48" s="41"/>
      <c r="I48" s="41"/>
      <c r="J48" s="41"/>
      <c r="K48" s="41"/>
      <c r="L48" s="41"/>
      <c r="M48" s="41"/>
      <c r="N48" s="42"/>
      <c r="O48" s="28"/>
      <c r="P48" s="28">
        <f t="shared" si="3"/>
        <v>0</v>
      </c>
      <c r="Q48" s="43"/>
      <c r="R48" s="44"/>
      <c r="S48" s="44"/>
      <c r="T48" s="44"/>
      <c r="U48" s="44"/>
      <c r="V48" s="44"/>
      <c r="W48" s="43"/>
      <c r="X48" s="90"/>
      <c r="Y48" s="44"/>
      <c r="Z48" s="44"/>
      <c r="AA48" s="44"/>
      <c r="AB48" s="44"/>
      <c r="AC48" s="43"/>
      <c r="AD48" s="44"/>
      <c r="AE48" s="44"/>
      <c r="AF48" s="44"/>
      <c r="AG48" s="44"/>
      <c r="AH48" s="44"/>
      <c r="AI48" s="43"/>
      <c r="AJ48" s="44"/>
      <c r="AK48" s="44"/>
      <c r="AL48" s="44"/>
      <c r="AM48" s="44"/>
      <c r="AN48" s="44"/>
      <c r="AO48" s="44"/>
      <c r="AP48" s="43"/>
      <c r="AQ48" s="44"/>
      <c r="AR48" s="44"/>
      <c r="AS48" s="44"/>
      <c r="AT48" s="44"/>
      <c r="AU48" s="44"/>
      <c r="AV48" s="43"/>
      <c r="AW48" s="43"/>
      <c r="AX48" s="43"/>
    </row>
    <row r="49" spans="1:50" ht="75" x14ac:dyDescent="0.25">
      <c r="A49" s="68" t="s">
        <v>279</v>
      </c>
      <c r="B49" s="48" t="s">
        <v>276</v>
      </c>
      <c r="C49" s="74" t="s">
        <v>280</v>
      </c>
      <c r="D49" s="40">
        <v>1</v>
      </c>
      <c r="E49" s="59">
        <f t="shared" si="5"/>
        <v>4</v>
      </c>
      <c r="F49" s="41"/>
      <c r="G49" s="41">
        <v>1</v>
      </c>
      <c r="H49" s="41">
        <v>1</v>
      </c>
      <c r="I49" s="41">
        <v>1</v>
      </c>
      <c r="J49" s="41"/>
      <c r="K49" s="41"/>
      <c r="L49" s="41">
        <v>1</v>
      </c>
      <c r="M49" s="41"/>
      <c r="N49" s="42"/>
      <c r="O49" s="28"/>
      <c r="P49" s="28">
        <f t="shared" si="3"/>
        <v>1</v>
      </c>
      <c r="Q49" s="43"/>
      <c r="R49" s="44"/>
      <c r="S49" s="44"/>
      <c r="T49" s="44"/>
      <c r="U49" s="44"/>
      <c r="V49" s="44"/>
      <c r="W49" s="43">
        <v>1</v>
      </c>
      <c r="X49" s="90">
        <v>1</v>
      </c>
      <c r="Y49" s="44"/>
      <c r="Z49" s="44"/>
      <c r="AA49" s="44"/>
      <c r="AB49" s="44"/>
      <c r="AC49" s="43"/>
      <c r="AD49" s="44"/>
      <c r="AE49" s="44"/>
      <c r="AF49" s="44"/>
      <c r="AG49" s="44"/>
      <c r="AH49" s="44"/>
      <c r="AI49" s="43"/>
      <c r="AJ49" s="44"/>
      <c r="AK49" s="44"/>
      <c r="AL49" s="44"/>
      <c r="AM49" s="44"/>
      <c r="AN49" s="44"/>
      <c r="AO49" s="44"/>
      <c r="AP49" s="43"/>
      <c r="AQ49" s="44"/>
      <c r="AR49" s="44"/>
      <c r="AS49" s="44"/>
      <c r="AT49" s="44"/>
      <c r="AU49" s="44"/>
      <c r="AV49" s="43"/>
      <c r="AW49" s="43"/>
      <c r="AX49" s="43"/>
    </row>
    <row r="50" spans="1:50" ht="75" x14ac:dyDescent="0.25">
      <c r="A50" s="68" t="s">
        <v>300</v>
      </c>
      <c r="B50" s="48" t="s">
        <v>287</v>
      </c>
      <c r="C50" s="74" t="s">
        <v>301</v>
      </c>
      <c r="D50" s="40"/>
      <c r="E50" s="59">
        <f t="shared" si="5"/>
        <v>2</v>
      </c>
      <c r="F50" s="41">
        <v>1</v>
      </c>
      <c r="G50" s="41"/>
      <c r="H50" s="41"/>
      <c r="I50" s="41"/>
      <c r="J50" s="41">
        <v>1</v>
      </c>
      <c r="K50" s="41"/>
      <c r="L50" s="41"/>
      <c r="M50" s="41"/>
      <c r="N50" s="42"/>
      <c r="O50" s="28">
        <v>1</v>
      </c>
      <c r="P50" s="28">
        <f t="shared" si="3"/>
        <v>2</v>
      </c>
      <c r="Q50" s="43"/>
      <c r="R50" s="44"/>
      <c r="S50" s="44"/>
      <c r="T50" s="44"/>
      <c r="U50" s="44"/>
      <c r="V50" s="44"/>
      <c r="W50" s="43"/>
      <c r="X50" s="90"/>
      <c r="Y50" s="44"/>
      <c r="Z50" s="44"/>
      <c r="AA50" s="44"/>
      <c r="AB50" s="44"/>
      <c r="AC50" s="43">
        <v>1</v>
      </c>
      <c r="AD50" s="44"/>
      <c r="AE50" s="44"/>
      <c r="AF50" s="44"/>
      <c r="AG50" s="44"/>
      <c r="AH50" s="44">
        <v>1</v>
      </c>
      <c r="AI50" s="43"/>
      <c r="AJ50" s="44"/>
      <c r="AK50" s="44"/>
      <c r="AL50" s="44"/>
      <c r="AM50" s="44"/>
      <c r="AN50" s="44"/>
      <c r="AO50" s="44"/>
      <c r="AP50" s="43"/>
      <c r="AQ50" s="44"/>
      <c r="AR50" s="44"/>
      <c r="AS50" s="44"/>
      <c r="AT50" s="44"/>
      <c r="AU50" s="44"/>
      <c r="AV50" s="43">
        <v>1</v>
      </c>
      <c r="AW50" s="43"/>
      <c r="AX50" s="43"/>
    </row>
    <row r="51" spans="1:50" ht="75" x14ac:dyDescent="0.25">
      <c r="A51" s="68" t="s">
        <v>295</v>
      </c>
      <c r="B51" s="48" t="s">
        <v>287</v>
      </c>
      <c r="C51" s="74" t="s">
        <v>296</v>
      </c>
      <c r="D51" s="40">
        <v>1</v>
      </c>
      <c r="E51" s="59">
        <f t="shared" si="5"/>
        <v>1</v>
      </c>
      <c r="F51" s="41">
        <v>1</v>
      </c>
      <c r="G51" s="41"/>
      <c r="H51" s="41"/>
      <c r="I51" s="41"/>
      <c r="J51" s="41"/>
      <c r="K51" s="41"/>
      <c r="L51" s="41"/>
      <c r="M51" s="41"/>
      <c r="N51" s="42"/>
      <c r="O51" s="28"/>
      <c r="P51" s="28">
        <f t="shared" si="3"/>
        <v>1</v>
      </c>
      <c r="Q51" s="43"/>
      <c r="R51" s="44"/>
      <c r="S51" s="44"/>
      <c r="T51" s="44"/>
      <c r="U51" s="44"/>
      <c r="V51" s="44"/>
      <c r="W51" s="43">
        <v>1</v>
      </c>
      <c r="X51" s="90">
        <v>1</v>
      </c>
      <c r="Y51" s="44"/>
      <c r="Z51" s="44"/>
      <c r="AA51" s="44"/>
      <c r="AB51" s="44"/>
      <c r="AC51" s="43"/>
      <c r="AD51" s="44"/>
      <c r="AE51" s="44"/>
      <c r="AF51" s="44"/>
      <c r="AG51" s="44"/>
      <c r="AH51" s="44"/>
      <c r="AI51" s="43"/>
      <c r="AJ51" s="44"/>
      <c r="AK51" s="44"/>
      <c r="AL51" s="44"/>
      <c r="AM51" s="44"/>
      <c r="AN51" s="44"/>
      <c r="AO51" s="44"/>
      <c r="AP51" s="43"/>
      <c r="AQ51" s="44"/>
      <c r="AR51" s="44"/>
      <c r="AS51" s="44"/>
      <c r="AT51" s="44"/>
      <c r="AU51" s="44"/>
      <c r="AV51" s="43"/>
      <c r="AW51" s="43"/>
      <c r="AX51" s="43"/>
    </row>
    <row r="52" spans="1:50" ht="60" x14ac:dyDescent="0.25">
      <c r="A52" s="68" t="s">
        <v>293</v>
      </c>
      <c r="B52" s="48" t="s">
        <v>287</v>
      </c>
      <c r="C52" s="74" t="s">
        <v>294</v>
      </c>
      <c r="D52" s="40"/>
      <c r="E52" s="59">
        <f t="shared" si="5"/>
        <v>0</v>
      </c>
      <c r="F52" s="41"/>
      <c r="G52" s="41"/>
      <c r="H52" s="41"/>
      <c r="I52" s="41"/>
      <c r="J52" s="41"/>
      <c r="K52" s="41"/>
      <c r="L52" s="41"/>
      <c r="M52" s="41"/>
      <c r="N52" s="42"/>
      <c r="O52" s="28">
        <v>1</v>
      </c>
      <c r="P52" s="28">
        <f t="shared" si="3"/>
        <v>4</v>
      </c>
      <c r="Q52" s="43"/>
      <c r="R52" s="44"/>
      <c r="S52" s="44"/>
      <c r="T52" s="44"/>
      <c r="U52" s="44"/>
      <c r="V52" s="44"/>
      <c r="W52" s="43">
        <v>1</v>
      </c>
      <c r="X52" s="90">
        <v>1</v>
      </c>
      <c r="Y52" s="44"/>
      <c r="Z52" s="44"/>
      <c r="AA52" s="44"/>
      <c r="AB52" s="44"/>
      <c r="AC52" s="43">
        <v>1</v>
      </c>
      <c r="AD52" s="44"/>
      <c r="AE52" s="44"/>
      <c r="AF52" s="44"/>
      <c r="AG52" s="44"/>
      <c r="AH52" s="44">
        <v>1</v>
      </c>
      <c r="AI52" s="43"/>
      <c r="AJ52" s="44"/>
      <c r="AK52" s="44"/>
      <c r="AL52" s="44"/>
      <c r="AM52" s="44"/>
      <c r="AN52" s="44"/>
      <c r="AO52" s="44"/>
      <c r="AP52" s="43">
        <v>1</v>
      </c>
      <c r="AQ52" s="44"/>
      <c r="AR52" s="44"/>
      <c r="AS52" s="44"/>
      <c r="AT52" s="44">
        <v>1</v>
      </c>
      <c r="AU52" s="44"/>
      <c r="AV52" s="43">
        <v>1</v>
      </c>
      <c r="AW52" s="43"/>
      <c r="AX52" s="43"/>
    </row>
    <row r="53" spans="1:50" ht="75" x14ac:dyDescent="0.25">
      <c r="A53" s="68" t="s">
        <v>297</v>
      </c>
      <c r="B53" s="48" t="s">
        <v>287</v>
      </c>
      <c r="C53" s="74" t="s">
        <v>298</v>
      </c>
      <c r="D53" s="40"/>
      <c r="E53" s="59">
        <f t="shared" si="5"/>
        <v>0</v>
      </c>
      <c r="F53" s="41"/>
      <c r="G53" s="41"/>
      <c r="H53" s="41"/>
      <c r="I53" s="41"/>
      <c r="J53" s="41"/>
      <c r="K53" s="41"/>
      <c r="L53" s="41"/>
      <c r="M53" s="41"/>
      <c r="N53" s="42"/>
      <c r="O53" s="28">
        <v>1</v>
      </c>
      <c r="P53" s="28">
        <f t="shared" si="3"/>
        <v>2</v>
      </c>
      <c r="Q53" s="43"/>
      <c r="R53" s="44"/>
      <c r="S53" s="44"/>
      <c r="T53" s="44"/>
      <c r="U53" s="44"/>
      <c r="V53" s="44"/>
      <c r="W53" s="43">
        <v>1</v>
      </c>
      <c r="X53" s="90">
        <v>1</v>
      </c>
      <c r="Y53" s="44"/>
      <c r="Z53" s="44"/>
      <c r="AA53" s="44"/>
      <c r="AB53" s="44"/>
      <c r="AC53" s="43"/>
      <c r="AD53" s="44"/>
      <c r="AE53" s="44"/>
      <c r="AF53" s="44"/>
      <c r="AG53" s="44"/>
      <c r="AH53" s="44"/>
      <c r="AI53" s="43"/>
      <c r="AJ53" s="44"/>
      <c r="AK53" s="44"/>
      <c r="AL53" s="44"/>
      <c r="AM53" s="44"/>
      <c r="AN53" s="44"/>
      <c r="AO53" s="44"/>
      <c r="AP53" s="43"/>
      <c r="AQ53" s="44"/>
      <c r="AR53" s="44"/>
      <c r="AS53" s="44"/>
      <c r="AT53" s="44"/>
      <c r="AU53" s="44"/>
      <c r="AV53" s="43">
        <v>1</v>
      </c>
      <c r="AW53" s="43"/>
      <c r="AX53" s="43"/>
    </row>
    <row r="54" spans="1:50" ht="60" x14ac:dyDescent="0.25">
      <c r="A54" s="68" t="s">
        <v>291</v>
      </c>
      <c r="B54" s="48" t="s">
        <v>287</v>
      </c>
      <c r="C54" s="74" t="s">
        <v>292</v>
      </c>
      <c r="D54" s="40"/>
      <c r="E54" s="59">
        <f t="shared" si="5"/>
        <v>0</v>
      </c>
      <c r="F54" s="41"/>
      <c r="G54" s="41"/>
      <c r="H54" s="41"/>
      <c r="I54" s="41"/>
      <c r="J54" s="41"/>
      <c r="K54" s="41"/>
      <c r="L54" s="41"/>
      <c r="M54" s="41"/>
      <c r="N54" s="42"/>
      <c r="O54" s="28"/>
      <c r="P54" s="28">
        <f t="shared" si="3"/>
        <v>0</v>
      </c>
      <c r="Q54" s="43"/>
      <c r="R54" s="44"/>
      <c r="S54" s="44"/>
      <c r="T54" s="44"/>
      <c r="U54" s="44"/>
      <c r="V54" s="44"/>
      <c r="W54" s="43"/>
      <c r="X54" s="90"/>
      <c r="Y54" s="44"/>
      <c r="Z54" s="44"/>
      <c r="AA54" s="44"/>
      <c r="AB54" s="44"/>
      <c r="AC54" s="43"/>
      <c r="AD54" s="44"/>
      <c r="AE54" s="44"/>
      <c r="AF54" s="44"/>
      <c r="AG54" s="44"/>
      <c r="AH54" s="44"/>
      <c r="AI54" s="43"/>
      <c r="AJ54" s="44"/>
      <c r="AK54" s="44"/>
      <c r="AL54" s="44"/>
      <c r="AM54" s="44"/>
      <c r="AN54" s="44"/>
      <c r="AO54" s="44"/>
      <c r="AP54" s="43"/>
      <c r="AQ54" s="44"/>
      <c r="AR54" s="44"/>
      <c r="AS54" s="44"/>
      <c r="AT54" s="44"/>
      <c r="AU54" s="44"/>
      <c r="AV54" s="43"/>
      <c r="AW54" s="43"/>
      <c r="AX54" s="43"/>
    </row>
    <row r="55" spans="1:50" ht="75" x14ac:dyDescent="0.25">
      <c r="A55" s="68" t="s">
        <v>289</v>
      </c>
      <c r="B55" s="48" t="s">
        <v>287</v>
      </c>
      <c r="C55" s="74" t="s">
        <v>290</v>
      </c>
      <c r="D55" s="40"/>
      <c r="E55" s="59">
        <f t="shared" si="5"/>
        <v>0</v>
      </c>
      <c r="F55" s="41"/>
      <c r="G55" s="41"/>
      <c r="H55" s="41"/>
      <c r="I55" s="41"/>
      <c r="J55" s="41"/>
      <c r="K55" s="41"/>
      <c r="L55" s="41"/>
      <c r="M55" s="41"/>
      <c r="N55" s="42"/>
      <c r="O55" s="28"/>
      <c r="P55" s="28">
        <f t="shared" si="3"/>
        <v>0</v>
      </c>
      <c r="Q55" s="43"/>
      <c r="R55" s="44"/>
      <c r="S55" s="44"/>
      <c r="T55" s="44"/>
      <c r="U55" s="44"/>
      <c r="V55" s="44"/>
      <c r="W55" s="43"/>
      <c r="X55" s="90"/>
      <c r="Y55" s="44"/>
      <c r="Z55" s="44"/>
      <c r="AA55" s="44"/>
      <c r="AB55" s="44"/>
      <c r="AC55" s="43"/>
      <c r="AD55" s="44"/>
      <c r="AE55" s="44"/>
      <c r="AF55" s="44"/>
      <c r="AG55" s="44"/>
      <c r="AH55" s="44"/>
      <c r="AI55" s="43"/>
      <c r="AJ55" s="44"/>
      <c r="AK55" s="44"/>
      <c r="AL55" s="44"/>
      <c r="AM55" s="44"/>
      <c r="AN55" s="44"/>
      <c r="AO55" s="44"/>
      <c r="AP55" s="43"/>
      <c r="AQ55" s="44"/>
      <c r="AR55" s="44"/>
      <c r="AS55" s="44"/>
      <c r="AT55" s="44"/>
      <c r="AU55" s="44"/>
      <c r="AV55" s="43"/>
      <c r="AW55" s="43"/>
      <c r="AX55" s="43"/>
    </row>
    <row r="56" spans="1:50" ht="135" x14ac:dyDescent="0.25">
      <c r="A56" s="68" t="s">
        <v>345</v>
      </c>
      <c r="B56" s="48" t="s">
        <v>342</v>
      </c>
      <c r="C56" s="74" t="s">
        <v>346</v>
      </c>
      <c r="D56" s="40"/>
      <c r="E56" s="59">
        <f t="shared" si="5"/>
        <v>0</v>
      </c>
      <c r="F56" s="41"/>
      <c r="G56" s="41"/>
      <c r="H56" s="41"/>
      <c r="I56" s="41"/>
      <c r="J56" s="41"/>
      <c r="K56" s="41"/>
      <c r="L56" s="41"/>
      <c r="M56" s="41"/>
      <c r="N56" s="42"/>
      <c r="O56" s="28"/>
      <c r="P56" s="28">
        <f t="shared" si="3"/>
        <v>0</v>
      </c>
      <c r="Q56" s="43"/>
      <c r="R56" s="44"/>
      <c r="S56" s="44"/>
      <c r="T56" s="44"/>
      <c r="U56" s="44"/>
      <c r="V56" s="44"/>
      <c r="W56" s="43"/>
      <c r="X56" s="90"/>
      <c r="Y56" s="44"/>
      <c r="Z56" s="44"/>
      <c r="AA56" s="44"/>
      <c r="AB56" s="44"/>
      <c r="AC56" s="43"/>
      <c r="AD56" s="44"/>
      <c r="AE56" s="44"/>
      <c r="AF56" s="44"/>
      <c r="AG56" s="44"/>
      <c r="AH56" s="44"/>
      <c r="AI56" s="43"/>
      <c r="AJ56" s="44"/>
      <c r="AK56" s="44"/>
      <c r="AL56" s="44"/>
      <c r="AM56" s="44"/>
      <c r="AN56" s="44"/>
      <c r="AO56" s="44"/>
      <c r="AP56" s="43"/>
      <c r="AQ56" s="44"/>
      <c r="AR56" s="44"/>
      <c r="AS56" s="44"/>
      <c r="AT56" s="44"/>
      <c r="AU56" s="44"/>
      <c r="AV56" s="43"/>
      <c r="AW56" s="43"/>
      <c r="AX56" s="43"/>
    </row>
    <row r="57" spans="1:50" ht="210" x14ac:dyDescent="0.25">
      <c r="A57" s="68" t="s">
        <v>347</v>
      </c>
      <c r="B57" s="48" t="s">
        <v>342</v>
      </c>
      <c r="C57" s="74" t="s">
        <v>348</v>
      </c>
      <c r="D57" s="40">
        <v>1</v>
      </c>
      <c r="E57" s="59">
        <f t="shared" si="5"/>
        <v>2</v>
      </c>
      <c r="F57" s="41"/>
      <c r="G57" s="41"/>
      <c r="H57" s="41"/>
      <c r="I57" s="41">
        <v>1</v>
      </c>
      <c r="J57" s="41"/>
      <c r="K57" s="41"/>
      <c r="L57" s="41">
        <v>1</v>
      </c>
      <c r="M57" s="41"/>
      <c r="N57" s="42"/>
      <c r="O57" s="28"/>
      <c r="P57" s="28">
        <f t="shared" si="3"/>
        <v>1</v>
      </c>
      <c r="Q57" s="43"/>
      <c r="R57" s="44"/>
      <c r="S57" s="44"/>
      <c r="T57" s="44"/>
      <c r="U57" s="44"/>
      <c r="V57" s="44"/>
      <c r="W57" s="43">
        <v>1</v>
      </c>
      <c r="X57" s="90">
        <v>1</v>
      </c>
      <c r="Y57" s="44"/>
      <c r="Z57" s="44"/>
      <c r="AA57" s="44"/>
      <c r="AB57" s="44"/>
      <c r="AC57" s="43"/>
      <c r="AD57" s="44"/>
      <c r="AE57" s="44"/>
      <c r="AF57" s="44"/>
      <c r="AG57" s="44"/>
      <c r="AH57" s="44"/>
      <c r="AI57" s="43"/>
      <c r="AJ57" s="44"/>
      <c r="AK57" s="44"/>
      <c r="AL57" s="44"/>
      <c r="AM57" s="44"/>
      <c r="AN57" s="44"/>
      <c r="AO57" s="44"/>
      <c r="AP57" s="43"/>
      <c r="AQ57" s="44"/>
      <c r="AR57" s="44"/>
      <c r="AS57" s="44"/>
      <c r="AT57" s="44"/>
      <c r="AU57" s="44"/>
      <c r="AV57" s="43"/>
      <c r="AW57" s="43"/>
      <c r="AX57" s="43"/>
    </row>
    <row r="58" spans="1:50" ht="210" x14ac:dyDescent="0.25">
      <c r="A58" s="77" t="s">
        <v>347</v>
      </c>
      <c r="B58" s="48" t="s">
        <v>433</v>
      </c>
      <c r="C58" s="74" t="s">
        <v>348</v>
      </c>
      <c r="D58" s="40">
        <v>1</v>
      </c>
      <c r="E58" s="59">
        <f t="shared" si="5"/>
        <v>2</v>
      </c>
      <c r="F58" s="41"/>
      <c r="G58" s="41"/>
      <c r="H58" s="41"/>
      <c r="I58" s="41">
        <v>1</v>
      </c>
      <c r="J58" s="41"/>
      <c r="K58" s="41"/>
      <c r="L58" s="41">
        <v>1</v>
      </c>
      <c r="M58" s="41"/>
      <c r="N58" s="42"/>
      <c r="O58" s="28"/>
      <c r="P58" s="28">
        <f t="shared" si="3"/>
        <v>1</v>
      </c>
      <c r="Q58" s="43"/>
      <c r="R58" s="44"/>
      <c r="S58" s="44"/>
      <c r="T58" s="44"/>
      <c r="U58" s="44"/>
      <c r="V58" s="44"/>
      <c r="W58" s="43">
        <v>1</v>
      </c>
      <c r="X58" s="90">
        <v>1</v>
      </c>
      <c r="Y58" s="44"/>
      <c r="Z58" s="44"/>
      <c r="AA58" s="44"/>
      <c r="AB58" s="44"/>
      <c r="AC58" s="43"/>
      <c r="AD58" s="44"/>
      <c r="AE58" s="44"/>
      <c r="AF58" s="44"/>
      <c r="AG58" s="44"/>
      <c r="AH58" s="44"/>
      <c r="AI58" s="43"/>
      <c r="AJ58" s="44"/>
      <c r="AK58" s="44"/>
      <c r="AL58" s="44"/>
      <c r="AM58" s="44"/>
      <c r="AN58" s="44"/>
      <c r="AO58" s="44"/>
      <c r="AP58" s="43"/>
      <c r="AQ58" s="44"/>
      <c r="AR58" s="44"/>
      <c r="AS58" s="44"/>
      <c r="AT58" s="44"/>
      <c r="AU58" s="44"/>
      <c r="AV58" s="43"/>
      <c r="AW58" s="43"/>
      <c r="AX58" s="43"/>
    </row>
    <row r="59" spans="1:50" ht="210" x14ac:dyDescent="0.25">
      <c r="A59" s="68" t="s">
        <v>491</v>
      </c>
      <c r="B59" s="48" t="s">
        <v>488</v>
      </c>
      <c r="C59" s="74" t="s">
        <v>492</v>
      </c>
      <c r="D59" s="40">
        <v>1</v>
      </c>
      <c r="E59" s="59">
        <f t="shared" si="5"/>
        <v>1</v>
      </c>
      <c r="F59" s="41"/>
      <c r="G59" s="41"/>
      <c r="H59" s="41"/>
      <c r="I59" s="41">
        <v>1</v>
      </c>
      <c r="J59" s="41"/>
      <c r="K59" s="41"/>
      <c r="L59" s="41"/>
      <c r="M59" s="41"/>
      <c r="N59" s="42"/>
      <c r="O59" s="28">
        <v>1</v>
      </c>
      <c r="P59" s="28">
        <f t="shared" si="3"/>
        <v>2</v>
      </c>
      <c r="Q59" s="43"/>
      <c r="R59" s="44"/>
      <c r="S59" s="44"/>
      <c r="T59" s="44"/>
      <c r="U59" s="44"/>
      <c r="V59" s="44"/>
      <c r="W59" s="43">
        <v>1</v>
      </c>
      <c r="X59" s="90">
        <v>1</v>
      </c>
      <c r="Y59" s="44"/>
      <c r="Z59" s="44"/>
      <c r="AA59" s="44"/>
      <c r="AB59" s="44"/>
      <c r="AC59" s="43"/>
      <c r="AD59" s="44"/>
      <c r="AE59" s="44"/>
      <c r="AF59" s="44"/>
      <c r="AG59" s="44"/>
      <c r="AH59" s="44"/>
      <c r="AI59" s="43"/>
      <c r="AJ59" s="44"/>
      <c r="AK59" s="44"/>
      <c r="AL59" s="44"/>
      <c r="AM59" s="44"/>
      <c r="AN59" s="44"/>
      <c r="AO59" s="44"/>
      <c r="AP59" s="43">
        <v>1</v>
      </c>
      <c r="AQ59" s="44"/>
      <c r="AR59" s="44">
        <v>1</v>
      </c>
      <c r="AS59" s="44"/>
      <c r="AT59" s="44"/>
      <c r="AU59" s="44"/>
      <c r="AV59" s="43"/>
      <c r="AW59" s="43"/>
      <c r="AX59" s="43"/>
    </row>
    <row r="60" spans="1:50" ht="45" x14ac:dyDescent="0.25">
      <c r="A60" s="77" t="s">
        <v>352</v>
      </c>
      <c r="B60" s="48" t="s">
        <v>349</v>
      </c>
      <c r="C60" s="74" t="s">
        <v>353</v>
      </c>
      <c r="D60" s="40"/>
      <c r="E60" s="59">
        <f t="shared" si="5"/>
        <v>0</v>
      </c>
      <c r="F60" s="41"/>
      <c r="G60" s="41"/>
      <c r="H60" s="41"/>
      <c r="I60" s="41"/>
      <c r="J60" s="41"/>
      <c r="K60" s="41"/>
      <c r="L60" s="41"/>
      <c r="M60" s="41"/>
      <c r="N60" s="42"/>
      <c r="O60" s="28"/>
      <c r="P60" s="28">
        <f t="shared" si="3"/>
        <v>0</v>
      </c>
      <c r="Q60" s="43"/>
      <c r="R60" s="44"/>
      <c r="S60" s="44"/>
      <c r="T60" s="44"/>
      <c r="U60" s="44"/>
      <c r="V60" s="44"/>
      <c r="W60" s="43"/>
      <c r="X60" s="90"/>
      <c r="Y60" s="44"/>
      <c r="Z60" s="44"/>
      <c r="AA60" s="44"/>
      <c r="AB60" s="44"/>
      <c r="AC60" s="43"/>
      <c r="AD60" s="44"/>
      <c r="AE60" s="44"/>
      <c r="AF60" s="44"/>
      <c r="AG60" s="44"/>
      <c r="AH60" s="44"/>
      <c r="AI60" s="43"/>
      <c r="AJ60" s="44"/>
      <c r="AK60" s="44"/>
      <c r="AL60" s="44"/>
      <c r="AM60" s="44"/>
      <c r="AN60" s="44"/>
      <c r="AO60" s="44"/>
      <c r="AP60" s="43"/>
      <c r="AQ60" s="44"/>
      <c r="AR60" s="44"/>
      <c r="AS60" s="44"/>
      <c r="AT60" s="44"/>
      <c r="AU60" s="44"/>
      <c r="AV60" s="43"/>
      <c r="AW60" s="43"/>
      <c r="AX60" s="43"/>
    </row>
    <row r="61" spans="1:50" ht="45" x14ac:dyDescent="0.25">
      <c r="A61" s="68" t="s">
        <v>421</v>
      </c>
      <c r="B61" s="48" t="s">
        <v>417</v>
      </c>
      <c r="C61" s="74" t="s">
        <v>422</v>
      </c>
      <c r="D61" s="40">
        <v>1</v>
      </c>
      <c r="E61" s="59">
        <f t="shared" si="5"/>
        <v>1</v>
      </c>
      <c r="F61" s="41">
        <v>1</v>
      </c>
      <c r="G61" s="41"/>
      <c r="H61" s="41"/>
      <c r="I61" s="41"/>
      <c r="J61" s="41"/>
      <c r="K61" s="41"/>
      <c r="L61" s="41"/>
      <c r="M61" s="41"/>
      <c r="N61" s="42"/>
      <c r="O61" s="28">
        <v>1</v>
      </c>
      <c r="P61" s="28">
        <f t="shared" si="3"/>
        <v>1</v>
      </c>
      <c r="Q61" s="43"/>
      <c r="R61" s="44"/>
      <c r="S61" s="44"/>
      <c r="T61" s="44"/>
      <c r="U61" s="44"/>
      <c r="V61" s="44"/>
      <c r="W61" s="43">
        <v>1</v>
      </c>
      <c r="X61" s="90">
        <v>1</v>
      </c>
      <c r="Y61" s="44"/>
      <c r="Z61" s="44"/>
      <c r="AA61" s="44"/>
      <c r="AB61" s="44"/>
      <c r="AC61" s="43"/>
      <c r="AD61" s="44"/>
      <c r="AE61" s="44"/>
      <c r="AF61" s="44"/>
      <c r="AG61" s="44"/>
      <c r="AH61" s="44"/>
      <c r="AI61" s="43"/>
      <c r="AJ61" s="44"/>
      <c r="AK61" s="44"/>
      <c r="AL61" s="44"/>
      <c r="AM61" s="44"/>
      <c r="AN61" s="44"/>
      <c r="AO61" s="44"/>
      <c r="AP61" s="43"/>
      <c r="AQ61" s="44"/>
      <c r="AR61" s="44"/>
      <c r="AS61" s="44"/>
      <c r="AT61" s="44"/>
      <c r="AU61" s="44"/>
      <c r="AV61" s="43"/>
      <c r="AW61" s="43"/>
      <c r="AX61" s="43"/>
    </row>
    <row r="62" spans="1:50" ht="45" x14ac:dyDescent="0.25">
      <c r="A62" s="68" t="s">
        <v>377</v>
      </c>
      <c r="B62" s="48" t="s">
        <v>375</v>
      </c>
      <c r="C62" s="74" t="s">
        <v>378</v>
      </c>
      <c r="D62" s="40"/>
      <c r="E62" s="59"/>
      <c r="F62" s="41"/>
      <c r="G62" s="41"/>
      <c r="H62" s="41"/>
      <c r="I62" s="41"/>
      <c r="J62" s="41"/>
      <c r="K62" s="41"/>
      <c r="L62" s="41"/>
      <c r="M62" s="41"/>
      <c r="N62" s="42"/>
      <c r="O62" s="28"/>
      <c r="P62" s="28"/>
      <c r="Q62" s="43"/>
      <c r="R62" s="44"/>
      <c r="S62" s="44"/>
      <c r="T62" s="44"/>
      <c r="U62" s="44"/>
      <c r="V62" s="44"/>
      <c r="W62" s="43"/>
      <c r="X62" s="90"/>
      <c r="Y62" s="44"/>
      <c r="Z62" s="44"/>
      <c r="AA62" s="44"/>
      <c r="AB62" s="44"/>
      <c r="AC62" s="43"/>
      <c r="AD62" s="44"/>
      <c r="AE62" s="44"/>
      <c r="AF62" s="44"/>
      <c r="AG62" s="44"/>
      <c r="AH62" s="44"/>
      <c r="AI62" s="43"/>
      <c r="AJ62" s="44"/>
      <c r="AK62" s="44"/>
      <c r="AL62" s="44"/>
      <c r="AM62" s="44"/>
      <c r="AN62" s="44"/>
      <c r="AO62" s="44"/>
      <c r="AP62" s="43"/>
      <c r="AQ62" s="44"/>
      <c r="AR62" s="44"/>
      <c r="AS62" s="44"/>
      <c r="AT62" s="44"/>
      <c r="AU62" s="44"/>
      <c r="AV62" s="43"/>
      <c r="AW62" s="43"/>
      <c r="AX62" s="43"/>
    </row>
    <row r="63" spans="1:50" ht="135" x14ac:dyDescent="0.25">
      <c r="A63" s="68" t="s">
        <v>521</v>
      </c>
      <c r="B63" s="48" t="s">
        <v>519</v>
      </c>
      <c r="C63" s="74" t="s">
        <v>522</v>
      </c>
      <c r="D63" s="40"/>
      <c r="E63" s="59">
        <f>SUM(F63:M63)</f>
        <v>0</v>
      </c>
      <c r="F63" s="41"/>
      <c r="G63" s="41"/>
      <c r="H63" s="41"/>
      <c r="I63" s="41"/>
      <c r="J63" s="41"/>
      <c r="K63" s="41"/>
      <c r="L63" s="41"/>
      <c r="M63" s="41"/>
      <c r="N63" s="42"/>
      <c r="O63" s="28"/>
      <c r="P63" s="28">
        <f>Q63+W63+AC63+AI63+AP63+AV63+AW63+AX63</f>
        <v>0</v>
      </c>
      <c r="Q63" s="43"/>
      <c r="R63" s="44"/>
      <c r="S63" s="44"/>
      <c r="T63" s="44"/>
      <c r="U63" s="44"/>
      <c r="V63" s="44"/>
      <c r="W63" s="43"/>
      <c r="X63" s="90"/>
      <c r="Y63" s="44"/>
      <c r="Z63" s="44"/>
      <c r="AA63" s="44"/>
      <c r="AB63" s="44"/>
      <c r="AC63" s="43"/>
      <c r="AD63" s="44"/>
      <c r="AE63" s="44"/>
      <c r="AF63" s="44"/>
      <c r="AG63" s="44"/>
      <c r="AH63" s="44"/>
      <c r="AI63" s="43"/>
      <c r="AJ63" s="44"/>
      <c r="AK63" s="44"/>
      <c r="AL63" s="44"/>
      <c r="AM63" s="44"/>
      <c r="AN63" s="44"/>
      <c r="AO63" s="44"/>
      <c r="AP63" s="43"/>
      <c r="AQ63" s="44"/>
      <c r="AR63" s="44"/>
      <c r="AS63" s="44"/>
      <c r="AT63" s="44"/>
      <c r="AU63" s="44"/>
      <c r="AV63" s="43"/>
      <c r="AW63" s="43"/>
      <c r="AX63" s="43"/>
    </row>
    <row r="64" spans="1:50" ht="30" x14ac:dyDescent="0.25">
      <c r="A64" s="68" t="s">
        <v>423</v>
      </c>
      <c r="B64" s="48" t="s">
        <v>417</v>
      </c>
      <c r="C64" s="74" t="s">
        <v>424</v>
      </c>
      <c r="D64" s="40"/>
      <c r="E64" s="24"/>
      <c r="F64" s="41"/>
      <c r="G64" s="41"/>
      <c r="H64" s="41"/>
      <c r="I64" s="41"/>
      <c r="J64" s="41"/>
      <c r="K64" s="41"/>
      <c r="L64" s="41"/>
      <c r="M64" s="41"/>
      <c r="N64" s="42"/>
      <c r="O64" s="28">
        <v>1</v>
      </c>
      <c r="P64" s="28">
        <f>Q64+W64+AC64+AI64+AP64+AV64+AW64+AX64</f>
        <v>2</v>
      </c>
      <c r="Q64" s="43"/>
      <c r="R64" s="44"/>
      <c r="S64" s="44"/>
      <c r="T64" s="44"/>
      <c r="U64" s="44"/>
      <c r="V64" s="44"/>
      <c r="W64" s="43"/>
      <c r="X64" s="90"/>
      <c r="Y64" s="44"/>
      <c r="Z64" s="44"/>
      <c r="AA64" s="44"/>
      <c r="AB64" s="44"/>
      <c r="AC64" s="43"/>
      <c r="AD64" s="44"/>
      <c r="AE64" s="44"/>
      <c r="AF64" s="44"/>
      <c r="AG64" s="44"/>
      <c r="AH64" s="44"/>
      <c r="AI64" s="43">
        <v>1</v>
      </c>
      <c r="AJ64" s="44">
        <v>1</v>
      </c>
      <c r="AK64" s="44"/>
      <c r="AL64" s="44"/>
      <c r="AM64" s="44"/>
      <c r="AN64" s="44"/>
      <c r="AO64" s="44"/>
      <c r="AP64" s="43">
        <v>1</v>
      </c>
      <c r="AQ64" s="44">
        <v>1</v>
      </c>
      <c r="AR64" s="44"/>
      <c r="AS64" s="44"/>
      <c r="AT64" s="44"/>
      <c r="AU64" s="44"/>
      <c r="AV64" s="43"/>
      <c r="AW64" s="43"/>
      <c r="AX64" s="43"/>
    </row>
    <row r="65" spans="1:50" ht="30" x14ac:dyDescent="0.25">
      <c r="A65" s="68" t="s">
        <v>441</v>
      </c>
      <c r="B65" s="48" t="s">
        <v>437</v>
      </c>
      <c r="C65" s="74" t="s">
        <v>442</v>
      </c>
      <c r="D65" s="40"/>
      <c r="E65" s="59">
        <f>SUM(F65:M65)</f>
        <v>0</v>
      </c>
      <c r="F65" s="41"/>
      <c r="G65" s="41"/>
      <c r="H65" s="41"/>
      <c r="I65" s="41"/>
      <c r="J65" s="41"/>
      <c r="K65" s="41"/>
      <c r="L65" s="41"/>
      <c r="M65" s="41"/>
      <c r="N65" s="42"/>
      <c r="O65" s="28"/>
      <c r="P65" s="28">
        <f>Q65+W65+AC65+AI65+AP65+AV65+AW65+AX65</f>
        <v>0</v>
      </c>
      <c r="Q65" s="43"/>
      <c r="R65" s="44"/>
      <c r="S65" s="44"/>
      <c r="T65" s="44"/>
      <c r="U65" s="44"/>
      <c r="V65" s="44"/>
      <c r="W65" s="43"/>
      <c r="X65" s="90"/>
      <c r="Y65" s="44"/>
      <c r="Z65" s="44"/>
      <c r="AA65" s="44"/>
      <c r="AB65" s="44"/>
      <c r="AC65" s="43"/>
      <c r="AD65" s="44"/>
      <c r="AE65" s="44"/>
      <c r="AF65" s="44"/>
      <c r="AG65" s="44"/>
      <c r="AH65" s="44"/>
      <c r="AI65" s="43"/>
      <c r="AJ65" s="44"/>
      <c r="AK65" s="44"/>
      <c r="AL65" s="44"/>
      <c r="AM65" s="44"/>
      <c r="AN65" s="44"/>
      <c r="AO65" s="44"/>
      <c r="AP65" s="43"/>
      <c r="AQ65" s="44"/>
      <c r="AR65" s="44"/>
      <c r="AS65" s="44"/>
      <c r="AT65" s="44"/>
      <c r="AU65" s="44"/>
      <c r="AV65" s="43"/>
      <c r="AW65" s="43"/>
      <c r="AX65" s="43"/>
    </row>
    <row r="66" spans="1:50" ht="90" x14ac:dyDescent="0.25">
      <c r="A66" s="60" t="s">
        <v>446</v>
      </c>
      <c r="B66" s="48" t="s">
        <v>443</v>
      </c>
      <c r="C66" s="74" t="s">
        <v>447</v>
      </c>
      <c r="D66" s="40"/>
      <c r="E66" s="59">
        <f>SUM(F66:M66)</f>
        <v>0</v>
      </c>
      <c r="F66" s="41"/>
      <c r="G66" s="41"/>
      <c r="H66" s="41"/>
      <c r="I66" s="41"/>
      <c r="J66" s="41"/>
      <c r="K66" s="41"/>
      <c r="L66" s="41"/>
      <c r="M66" s="41"/>
      <c r="N66" s="42"/>
      <c r="O66" s="28"/>
      <c r="P66" s="28">
        <f>Q66+W66+AC66+AI66+AP66+AV66+AW66+AX66</f>
        <v>0</v>
      </c>
      <c r="Q66" s="43"/>
      <c r="R66" s="44"/>
      <c r="S66" s="44"/>
      <c r="T66" s="44"/>
      <c r="U66" s="44"/>
      <c r="V66" s="44"/>
      <c r="W66" s="43"/>
      <c r="X66" s="90"/>
      <c r="Y66" s="44"/>
      <c r="Z66" s="44"/>
      <c r="AA66" s="44"/>
      <c r="AB66" s="44"/>
      <c r="AC66" s="43"/>
      <c r="AD66" s="44"/>
      <c r="AE66" s="44"/>
      <c r="AF66" s="44"/>
      <c r="AG66" s="44"/>
      <c r="AH66" s="44"/>
      <c r="AI66" s="43"/>
      <c r="AJ66" s="44"/>
      <c r="AK66" s="44"/>
      <c r="AL66" s="44"/>
      <c r="AM66" s="44"/>
      <c r="AN66" s="44"/>
      <c r="AO66" s="44"/>
      <c r="AP66" s="43"/>
      <c r="AQ66" s="44"/>
      <c r="AR66" s="44"/>
      <c r="AS66" s="44"/>
      <c r="AT66" s="44"/>
      <c r="AU66" s="44"/>
      <c r="AV66" s="43"/>
      <c r="AW66" s="43"/>
      <c r="AX66" s="43"/>
    </row>
    <row r="67" spans="1:50" ht="75" x14ac:dyDescent="0.25">
      <c r="A67" s="68" t="s">
        <v>499</v>
      </c>
      <c r="B67" s="48" t="s">
        <v>497</v>
      </c>
      <c r="C67" s="74" t="s">
        <v>500</v>
      </c>
      <c r="D67" s="40"/>
      <c r="E67" s="59">
        <f>SUM(F67:M67)</f>
        <v>0</v>
      </c>
      <c r="F67" s="41"/>
      <c r="G67" s="41"/>
      <c r="H67" s="41"/>
      <c r="I67" s="41"/>
      <c r="J67" s="41"/>
      <c r="K67" s="41"/>
      <c r="L67" s="41"/>
      <c r="M67" s="41"/>
      <c r="N67" s="42"/>
      <c r="O67" s="28"/>
      <c r="P67" s="28">
        <f>Q67+W67+AC67+AI67+AP67+AV67+AW67+AX67</f>
        <v>0</v>
      </c>
      <c r="Q67" s="43"/>
      <c r="R67" s="44"/>
      <c r="S67" s="44"/>
      <c r="T67" s="44"/>
      <c r="U67" s="44"/>
      <c r="V67" s="44"/>
      <c r="W67" s="43"/>
      <c r="X67" s="90"/>
      <c r="Y67" s="44"/>
      <c r="Z67" s="44"/>
      <c r="AA67" s="44"/>
      <c r="AB67" s="44"/>
      <c r="AC67" s="43"/>
      <c r="AD67" s="44"/>
      <c r="AE67" s="44"/>
      <c r="AF67" s="44"/>
      <c r="AG67" s="44"/>
      <c r="AH67" s="44"/>
      <c r="AI67" s="43"/>
      <c r="AJ67" s="44"/>
      <c r="AK67" s="44"/>
      <c r="AL67" s="44"/>
      <c r="AM67" s="44"/>
      <c r="AN67" s="44"/>
      <c r="AO67" s="44"/>
      <c r="AP67" s="43"/>
      <c r="AQ67" s="44"/>
      <c r="AR67" s="44"/>
      <c r="AS67" s="44"/>
      <c r="AT67" s="44"/>
      <c r="AU67" s="44"/>
      <c r="AV67" s="43"/>
      <c r="AW67" s="43"/>
      <c r="AX67" s="43"/>
    </row>
    <row r="68" spans="1:50" ht="60" x14ac:dyDescent="0.25">
      <c r="A68" s="68" t="s">
        <v>464</v>
      </c>
      <c r="B68" s="48" t="s">
        <v>461</v>
      </c>
      <c r="C68" s="74" t="s">
        <v>465</v>
      </c>
      <c r="D68" s="40"/>
      <c r="E68" s="59">
        <v>0</v>
      </c>
      <c r="F68" s="41"/>
      <c r="G68" s="41"/>
      <c r="H68" s="41"/>
      <c r="I68" s="41"/>
      <c r="J68" s="41"/>
      <c r="K68" s="41"/>
      <c r="L68" s="41"/>
      <c r="M68" s="41"/>
      <c r="N68" s="42"/>
      <c r="O68" s="28">
        <v>1</v>
      </c>
      <c r="P68" s="28">
        <v>1</v>
      </c>
      <c r="Q68" s="43"/>
      <c r="R68" s="44"/>
      <c r="S68" s="44"/>
      <c r="T68" s="44"/>
      <c r="U68" s="44"/>
      <c r="V68" s="44"/>
      <c r="W68" s="43"/>
      <c r="X68" s="90"/>
      <c r="Y68" s="44"/>
      <c r="Z68" s="44"/>
      <c r="AA68" s="44"/>
      <c r="AB68" s="44"/>
      <c r="AC68" s="43"/>
      <c r="AD68" s="44"/>
      <c r="AE68" s="44"/>
      <c r="AF68" s="44"/>
      <c r="AG68" s="44"/>
      <c r="AH68" s="44"/>
      <c r="AI68" s="43">
        <v>1</v>
      </c>
      <c r="AJ68" s="44"/>
      <c r="AK68" s="44"/>
      <c r="AL68" s="44"/>
      <c r="AM68" s="44">
        <v>1</v>
      </c>
      <c r="AN68" s="44"/>
      <c r="AO68" s="44"/>
      <c r="AP68" s="43"/>
      <c r="AQ68" s="44"/>
      <c r="AR68" s="44"/>
      <c r="AS68" s="44"/>
      <c r="AT68" s="44"/>
      <c r="AU68" s="44"/>
      <c r="AV68" s="43"/>
      <c r="AW68" s="43"/>
      <c r="AX68" s="43"/>
    </row>
    <row r="69" spans="1:50" ht="90" x14ac:dyDescent="0.25">
      <c r="A69" s="68" t="s">
        <v>466</v>
      </c>
      <c r="B69" s="48" t="s">
        <v>461</v>
      </c>
      <c r="C69" s="74" t="s">
        <v>467</v>
      </c>
      <c r="D69" s="40"/>
      <c r="E69" s="59">
        <f t="shared" ref="E69:E94" si="6">SUM(F69:M69)</f>
        <v>0</v>
      </c>
      <c r="F69" s="41"/>
      <c r="G69" s="41"/>
      <c r="H69" s="41"/>
      <c r="I69" s="41"/>
      <c r="J69" s="41"/>
      <c r="K69" s="41"/>
      <c r="L69" s="41"/>
      <c r="M69" s="41"/>
      <c r="N69" s="42"/>
      <c r="O69" s="28"/>
      <c r="P69" s="28">
        <f t="shared" ref="P69:P94" si="7">Q69+W69+AC69+AI69+AP69+AV69+AW69+AX69</f>
        <v>0</v>
      </c>
      <c r="Q69" s="43"/>
      <c r="R69" s="44"/>
      <c r="S69" s="44"/>
      <c r="T69" s="44"/>
      <c r="U69" s="44"/>
      <c r="V69" s="44"/>
      <c r="W69" s="43"/>
      <c r="X69" s="90"/>
      <c r="Y69" s="44"/>
      <c r="Z69" s="44"/>
      <c r="AA69" s="44"/>
      <c r="AB69" s="44"/>
      <c r="AC69" s="43"/>
      <c r="AD69" s="44"/>
      <c r="AE69" s="44"/>
      <c r="AF69" s="44"/>
      <c r="AG69" s="44"/>
      <c r="AH69" s="44"/>
      <c r="AI69" s="43"/>
      <c r="AJ69" s="44"/>
      <c r="AK69" s="44"/>
      <c r="AL69" s="44"/>
      <c r="AM69" s="44"/>
      <c r="AN69" s="44"/>
      <c r="AO69" s="44"/>
      <c r="AP69" s="43"/>
      <c r="AQ69" s="44"/>
      <c r="AR69" s="44"/>
      <c r="AS69" s="44"/>
      <c r="AT69" s="44"/>
      <c r="AU69" s="44"/>
      <c r="AV69" s="43"/>
      <c r="AW69" s="43"/>
      <c r="AX69" s="43"/>
    </row>
    <row r="70" spans="1:50" ht="75" x14ac:dyDescent="0.25">
      <c r="A70" s="68" t="s">
        <v>471</v>
      </c>
      <c r="B70" s="48" t="s">
        <v>468</v>
      </c>
      <c r="C70" s="74" t="s">
        <v>472</v>
      </c>
      <c r="D70" s="40"/>
      <c r="E70" s="59">
        <f t="shared" si="6"/>
        <v>0</v>
      </c>
      <c r="F70" s="41"/>
      <c r="G70" s="41"/>
      <c r="H70" s="41"/>
      <c r="I70" s="41"/>
      <c r="J70" s="41"/>
      <c r="K70" s="41"/>
      <c r="L70" s="41"/>
      <c r="M70" s="41"/>
      <c r="N70" s="42"/>
      <c r="O70" s="28"/>
      <c r="P70" s="28">
        <f t="shared" si="7"/>
        <v>0</v>
      </c>
      <c r="Q70" s="43"/>
      <c r="R70" s="44"/>
      <c r="S70" s="44"/>
      <c r="T70" s="44"/>
      <c r="U70" s="44"/>
      <c r="V70" s="44"/>
      <c r="W70" s="43"/>
      <c r="X70" s="90"/>
      <c r="Y70" s="44"/>
      <c r="Z70" s="44"/>
      <c r="AA70" s="44"/>
      <c r="AB70" s="44"/>
      <c r="AC70" s="43"/>
      <c r="AD70" s="44"/>
      <c r="AE70" s="44"/>
      <c r="AF70" s="44"/>
      <c r="AG70" s="44"/>
      <c r="AH70" s="44"/>
      <c r="AI70" s="43"/>
      <c r="AJ70" s="44"/>
      <c r="AK70" s="44"/>
      <c r="AL70" s="44"/>
      <c r="AM70" s="44"/>
      <c r="AN70" s="44"/>
      <c r="AO70" s="44"/>
      <c r="AP70" s="43"/>
      <c r="AQ70" s="44"/>
      <c r="AR70" s="44"/>
      <c r="AS70" s="44"/>
      <c r="AT70" s="44"/>
      <c r="AU70" s="44"/>
      <c r="AV70" s="43"/>
      <c r="AW70" s="43"/>
      <c r="AX70" s="43"/>
    </row>
    <row r="71" spans="1:50" ht="90" x14ac:dyDescent="0.25">
      <c r="A71" s="68" t="s">
        <v>502</v>
      </c>
      <c r="B71" s="48" t="s">
        <v>497</v>
      </c>
      <c r="C71" s="74" t="s">
        <v>503</v>
      </c>
      <c r="D71" s="40">
        <v>1</v>
      </c>
      <c r="E71" s="59">
        <f t="shared" si="6"/>
        <v>1</v>
      </c>
      <c r="F71" s="41">
        <v>1</v>
      </c>
      <c r="G71" s="41"/>
      <c r="H71" s="41"/>
      <c r="I71" s="41"/>
      <c r="J71" s="41"/>
      <c r="K71" s="41"/>
      <c r="L71" s="41"/>
      <c r="M71" s="41"/>
      <c r="N71" s="42"/>
      <c r="O71" s="28">
        <v>1</v>
      </c>
      <c r="P71" s="28">
        <f t="shared" si="7"/>
        <v>3</v>
      </c>
      <c r="Q71" s="43">
        <v>1</v>
      </c>
      <c r="R71" s="44">
        <v>1</v>
      </c>
      <c r="S71" s="44">
        <v>1</v>
      </c>
      <c r="T71" s="44"/>
      <c r="U71" s="44"/>
      <c r="V71" s="44"/>
      <c r="W71" s="43">
        <v>1</v>
      </c>
      <c r="X71" s="90">
        <v>1</v>
      </c>
      <c r="Y71" s="44"/>
      <c r="Z71" s="44"/>
      <c r="AA71" s="44"/>
      <c r="AB71" s="44"/>
      <c r="AC71" s="43">
        <v>1</v>
      </c>
      <c r="AD71" s="44">
        <v>1</v>
      </c>
      <c r="AE71" s="44">
        <v>1</v>
      </c>
      <c r="AF71" s="44"/>
      <c r="AG71" s="44"/>
      <c r="AH71" s="44"/>
      <c r="AI71" s="43"/>
      <c r="AJ71" s="44"/>
      <c r="AK71" s="44"/>
      <c r="AL71" s="44"/>
      <c r="AM71" s="44"/>
      <c r="AN71" s="44"/>
      <c r="AO71" s="44"/>
      <c r="AP71" s="43"/>
      <c r="AQ71" s="44"/>
      <c r="AR71" s="44"/>
      <c r="AS71" s="44"/>
      <c r="AT71" s="44"/>
      <c r="AU71" s="44"/>
      <c r="AV71" s="43"/>
      <c r="AW71" s="43"/>
      <c r="AX71" s="43"/>
    </row>
    <row r="72" spans="1:50" ht="60" x14ac:dyDescent="0.25">
      <c r="A72" s="60" t="s">
        <v>514</v>
      </c>
      <c r="B72" s="48" t="s">
        <v>511</v>
      </c>
      <c r="C72" s="74" t="s">
        <v>515</v>
      </c>
      <c r="D72" s="40">
        <v>1</v>
      </c>
      <c r="E72" s="59">
        <f t="shared" si="6"/>
        <v>1</v>
      </c>
      <c r="F72" s="41"/>
      <c r="G72" s="41"/>
      <c r="H72" s="41">
        <v>1</v>
      </c>
      <c r="I72" s="41"/>
      <c r="J72" s="41"/>
      <c r="K72" s="41"/>
      <c r="L72" s="41"/>
      <c r="M72" s="41"/>
      <c r="N72" s="42"/>
      <c r="O72" s="28"/>
      <c r="P72" s="28">
        <f t="shared" si="7"/>
        <v>1</v>
      </c>
      <c r="Q72" s="43"/>
      <c r="R72" s="44"/>
      <c r="S72" s="44"/>
      <c r="T72" s="44"/>
      <c r="U72" s="44"/>
      <c r="V72" s="44"/>
      <c r="W72" s="43">
        <v>1</v>
      </c>
      <c r="X72" s="90">
        <v>1</v>
      </c>
      <c r="Y72" s="44"/>
      <c r="Z72" s="44"/>
      <c r="AA72" s="44"/>
      <c r="AB72" s="44"/>
      <c r="AC72" s="43"/>
      <c r="AD72" s="44"/>
      <c r="AE72" s="44"/>
      <c r="AF72" s="44"/>
      <c r="AG72" s="44"/>
      <c r="AH72" s="44"/>
      <c r="AI72" s="43"/>
      <c r="AJ72" s="44"/>
      <c r="AK72" s="44"/>
      <c r="AL72" s="44"/>
      <c r="AM72" s="44"/>
      <c r="AN72" s="44"/>
      <c r="AO72" s="44"/>
      <c r="AP72" s="43"/>
      <c r="AQ72" s="44"/>
      <c r="AR72" s="44"/>
      <c r="AS72" s="44"/>
      <c r="AT72" s="44"/>
      <c r="AU72" s="44"/>
      <c r="AV72" s="43"/>
      <c r="AW72" s="43"/>
      <c r="AX72" s="43"/>
    </row>
    <row r="73" spans="1:50" x14ac:dyDescent="0.25">
      <c r="A73" s="70"/>
      <c r="B73" s="48" t="s">
        <v>65</v>
      </c>
      <c r="C73" s="71"/>
      <c r="D73" s="59"/>
      <c r="E73" s="59">
        <f t="shared" si="6"/>
        <v>1</v>
      </c>
      <c r="F73" s="33"/>
      <c r="G73" s="33"/>
      <c r="H73" s="33"/>
      <c r="I73" s="33">
        <v>1</v>
      </c>
      <c r="J73" s="33"/>
      <c r="K73" s="33"/>
      <c r="L73" s="33"/>
      <c r="M73" s="33"/>
      <c r="N73" s="34"/>
      <c r="O73" s="35"/>
      <c r="P73" s="28">
        <f t="shared" si="7"/>
        <v>0</v>
      </c>
      <c r="Q73" s="36"/>
      <c r="R73" s="37"/>
      <c r="S73" s="37"/>
      <c r="T73" s="37"/>
      <c r="U73" s="37"/>
      <c r="V73" s="37"/>
      <c r="W73" s="36"/>
      <c r="X73" s="91"/>
      <c r="Y73" s="37"/>
      <c r="Z73" s="37"/>
      <c r="AA73" s="37"/>
      <c r="AB73" s="37"/>
      <c r="AC73" s="36"/>
      <c r="AD73" s="37"/>
      <c r="AE73" s="37"/>
      <c r="AF73" s="37"/>
      <c r="AG73" s="37"/>
      <c r="AH73" s="37"/>
      <c r="AI73" s="36"/>
      <c r="AJ73" s="37"/>
      <c r="AK73" s="37"/>
      <c r="AL73" s="37"/>
      <c r="AM73" s="37"/>
      <c r="AN73" s="37"/>
      <c r="AO73" s="37"/>
      <c r="AP73" s="36"/>
      <c r="AQ73" s="37"/>
      <c r="AR73" s="37"/>
      <c r="AS73" s="37"/>
      <c r="AT73" s="37"/>
      <c r="AU73" s="37"/>
      <c r="AV73" s="36"/>
      <c r="AW73" s="36"/>
      <c r="AX73" s="36"/>
    </row>
    <row r="74" spans="1:50" x14ac:dyDescent="0.25">
      <c r="A74" s="68"/>
      <c r="B74" s="48" t="s">
        <v>84</v>
      </c>
      <c r="C74" s="74"/>
      <c r="D74" s="40"/>
      <c r="E74" s="59">
        <f t="shared" si="6"/>
        <v>0</v>
      </c>
      <c r="F74" s="41"/>
      <c r="G74" s="41"/>
      <c r="H74" s="41"/>
      <c r="I74" s="41"/>
      <c r="J74" s="41"/>
      <c r="K74" s="41"/>
      <c r="L74" s="41"/>
      <c r="M74" s="41"/>
      <c r="N74" s="42"/>
      <c r="O74" s="28"/>
      <c r="P74" s="28">
        <f t="shared" si="7"/>
        <v>0</v>
      </c>
      <c r="Q74" s="43"/>
      <c r="R74" s="44"/>
      <c r="S74" s="44"/>
      <c r="T74" s="44"/>
      <c r="U74" s="44"/>
      <c r="V74" s="44"/>
      <c r="W74" s="43"/>
      <c r="X74" s="90"/>
      <c r="Y74" s="44"/>
      <c r="Z74" s="44"/>
      <c r="AA74" s="44"/>
      <c r="AB74" s="44"/>
      <c r="AC74" s="43"/>
      <c r="AD74" s="44"/>
      <c r="AE74" s="44"/>
      <c r="AF74" s="44"/>
      <c r="AG74" s="44"/>
      <c r="AH74" s="44"/>
      <c r="AI74" s="43"/>
      <c r="AJ74" s="44"/>
      <c r="AK74" s="44"/>
      <c r="AL74" s="44"/>
      <c r="AM74" s="44"/>
      <c r="AN74" s="44"/>
      <c r="AO74" s="44"/>
      <c r="AP74" s="43"/>
      <c r="AQ74" s="44"/>
      <c r="AR74" s="44"/>
      <c r="AS74" s="44"/>
      <c r="AT74" s="44"/>
      <c r="AU74" s="44"/>
      <c r="AV74" s="43"/>
      <c r="AW74" s="43"/>
      <c r="AX74" s="43"/>
    </row>
    <row r="75" spans="1:50" x14ac:dyDescent="0.25">
      <c r="A75" s="68"/>
      <c r="B75" s="48" t="s">
        <v>87</v>
      </c>
      <c r="C75" s="74"/>
      <c r="D75" s="40"/>
      <c r="E75" s="59">
        <f t="shared" si="6"/>
        <v>0</v>
      </c>
      <c r="F75" s="41"/>
      <c r="G75" s="41"/>
      <c r="H75" s="41"/>
      <c r="I75" s="41"/>
      <c r="J75" s="41"/>
      <c r="K75" s="41"/>
      <c r="L75" s="41"/>
      <c r="M75" s="41"/>
      <c r="N75" s="42"/>
      <c r="O75" s="28"/>
      <c r="P75" s="28">
        <f t="shared" si="7"/>
        <v>0</v>
      </c>
      <c r="Q75" s="43"/>
      <c r="R75" s="44"/>
      <c r="S75" s="44"/>
      <c r="T75" s="44"/>
      <c r="U75" s="44"/>
      <c r="V75" s="44"/>
      <c r="W75" s="43"/>
      <c r="X75" s="90"/>
      <c r="Y75" s="44"/>
      <c r="Z75" s="44"/>
      <c r="AA75" s="44"/>
      <c r="AB75" s="44"/>
      <c r="AC75" s="43"/>
      <c r="AD75" s="44"/>
      <c r="AE75" s="44"/>
      <c r="AF75" s="44"/>
      <c r="AG75" s="44"/>
      <c r="AH75" s="44"/>
      <c r="AI75" s="43"/>
      <c r="AJ75" s="44"/>
      <c r="AK75" s="44"/>
      <c r="AL75" s="44"/>
      <c r="AM75" s="44"/>
      <c r="AN75" s="44"/>
      <c r="AO75" s="44"/>
      <c r="AP75" s="43"/>
      <c r="AQ75" s="44"/>
      <c r="AR75" s="44"/>
      <c r="AS75" s="44"/>
      <c r="AT75" s="44"/>
      <c r="AU75" s="44"/>
      <c r="AV75" s="43"/>
      <c r="AW75" s="43"/>
      <c r="AX75" s="43"/>
    </row>
    <row r="76" spans="1:50" x14ac:dyDescent="0.25">
      <c r="A76" s="68"/>
      <c r="B76" s="48" t="s">
        <v>95</v>
      </c>
      <c r="C76" s="74"/>
      <c r="D76" s="40"/>
      <c r="E76" s="59">
        <f t="shared" si="6"/>
        <v>0</v>
      </c>
      <c r="F76" s="41"/>
      <c r="G76" s="41"/>
      <c r="H76" s="41"/>
      <c r="I76" s="41"/>
      <c r="J76" s="41"/>
      <c r="K76" s="41"/>
      <c r="L76" s="41"/>
      <c r="M76" s="41"/>
      <c r="N76" s="42"/>
      <c r="O76" s="28"/>
      <c r="P76" s="28">
        <f t="shared" si="7"/>
        <v>0</v>
      </c>
      <c r="Q76" s="43"/>
      <c r="R76" s="44"/>
      <c r="S76" s="44"/>
      <c r="T76" s="44"/>
      <c r="U76" s="44"/>
      <c r="V76" s="44"/>
      <c r="W76" s="43"/>
      <c r="X76" s="90"/>
      <c r="Y76" s="44"/>
      <c r="Z76" s="44"/>
      <c r="AA76" s="44"/>
      <c r="AB76" s="44"/>
      <c r="AC76" s="43"/>
      <c r="AD76" s="44"/>
      <c r="AE76" s="44"/>
      <c r="AF76" s="44"/>
      <c r="AG76" s="44"/>
      <c r="AH76" s="44"/>
      <c r="AI76" s="43"/>
      <c r="AJ76" s="44"/>
      <c r="AK76" s="44"/>
      <c r="AL76" s="44"/>
      <c r="AM76" s="44"/>
      <c r="AN76" s="44"/>
      <c r="AO76" s="44"/>
      <c r="AP76" s="43"/>
      <c r="AQ76" s="44"/>
      <c r="AR76" s="44"/>
      <c r="AS76" s="44"/>
      <c r="AT76" s="44"/>
      <c r="AU76" s="44"/>
      <c r="AV76" s="43"/>
      <c r="AW76" s="43"/>
      <c r="AX76" s="43"/>
    </row>
    <row r="77" spans="1:50" x14ac:dyDescent="0.25">
      <c r="A77" s="68"/>
      <c r="B77" s="48" t="s">
        <v>98</v>
      </c>
      <c r="C77" s="74"/>
      <c r="D77" s="40"/>
      <c r="E77" s="59">
        <f t="shared" si="6"/>
        <v>0</v>
      </c>
      <c r="F77" s="41"/>
      <c r="G77" s="41"/>
      <c r="H77" s="41"/>
      <c r="I77" s="41"/>
      <c r="J77" s="41"/>
      <c r="K77" s="41"/>
      <c r="L77" s="41"/>
      <c r="M77" s="41"/>
      <c r="N77" s="42"/>
      <c r="O77" s="28"/>
      <c r="P77" s="28">
        <f t="shared" si="7"/>
        <v>0</v>
      </c>
      <c r="Q77" s="43"/>
      <c r="R77" s="44"/>
      <c r="S77" s="44"/>
      <c r="T77" s="44"/>
      <c r="U77" s="44"/>
      <c r="V77" s="44"/>
      <c r="W77" s="43"/>
      <c r="X77" s="90"/>
      <c r="Y77" s="44"/>
      <c r="Z77" s="44"/>
      <c r="AA77" s="44"/>
      <c r="AB77" s="44"/>
      <c r="AC77" s="43"/>
      <c r="AD77" s="44"/>
      <c r="AE77" s="44"/>
      <c r="AF77" s="44"/>
      <c r="AG77" s="44"/>
      <c r="AH77" s="44"/>
      <c r="AI77" s="43"/>
      <c r="AJ77" s="44"/>
      <c r="AK77" s="44"/>
      <c r="AL77" s="44"/>
      <c r="AM77" s="44"/>
      <c r="AN77" s="44"/>
      <c r="AO77" s="44"/>
      <c r="AP77" s="43"/>
      <c r="AQ77" s="44"/>
      <c r="AR77" s="44"/>
      <c r="AS77" s="44"/>
      <c r="AT77" s="44"/>
      <c r="AU77" s="44"/>
      <c r="AV77" s="43"/>
      <c r="AW77" s="43"/>
      <c r="AX77" s="43"/>
    </row>
    <row r="78" spans="1:50" x14ac:dyDescent="0.25">
      <c r="A78" s="68"/>
      <c r="B78" s="48" t="s">
        <v>101</v>
      </c>
      <c r="C78" s="74"/>
      <c r="D78" s="40"/>
      <c r="E78" s="59">
        <f t="shared" si="6"/>
        <v>0</v>
      </c>
      <c r="F78" s="41"/>
      <c r="G78" s="41"/>
      <c r="H78" s="41"/>
      <c r="I78" s="41"/>
      <c r="J78" s="41"/>
      <c r="K78" s="41"/>
      <c r="L78" s="41"/>
      <c r="M78" s="41"/>
      <c r="N78" s="42"/>
      <c r="O78" s="28"/>
      <c r="P78" s="28">
        <f t="shared" si="7"/>
        <v>0</v>
      </c>
      <c r="Q78" s="43"/>
      <c r="R78" s="44"/>
      <c r="S78" s="44"/>
      <c r="T78" s="44"/>
      <c r="U78" s="44"/>
      <c r="V78" s="44"/>
      <c r="W78" s="43"/>
      <c r="X78" s="90"/>
      <c r="Y78" s="44"/>
      <c r="Z78" s="44"/>
      <c r="AA78" s="44"/>
      <c r="AB78" s="44"/>
      <c r="AC78" s="43"/>
      <c r="AD78" s="44"/>
      <c r="AE78" s="44"/>
      <c r="AF78" s="44"/>
      <c r="AG78" s="44"/>
      <c r="AH78" s="44"/>
      <c r="AI78" s="43"/>
      <c r="AJ78" s="44"/>
      <c r="AK78" s="44"/>
      <c r="AL78" s="44"/>
      <c r="AM78" s="44"/>
      <c r="AN78" s="44"/>
      <c r="AO78" s="44"/>
      <c r="AP78" s="43"/>
      <c r="AQ78" s="44"/>
      <c r="AR78" s="44"/>
      <c r="AS78" s="44"/>
      <c r="AT78" s="44"/>
      <c r="AU78" s="44"/>
      <c r="AV78" s="43"/>
      <c r="AW78" s="43"/>
      <c r="AX78" s="43"/>
    </row>
    <row r="79" spans="1:50" x14ac:dyDescent="0.25">
      <c r="A79" s="68"/>
      <c r="B79" s="48" t="s">
        <v>124</v>
      </c>
      <c r="C79" s="74"/>
      <c r="D79" s="40"/>
      <c r="E79" s="59">
        <f t="shared" si="6"/>
        <v>0</v>
      </c>
      <c r="F79" s="41"/>
      <c r="G79" s="41"/>
      <c r="H79" s="41"/>
      <c r="I79" s="41"/>
      <c r="J79" s="41"/>
      <c r="K79" s="41"/>
      <c r="L79" s="41"/>
      <c r="M79" s="41"/>
      <c r="N79" s="42"/>
      <c r="O79" s="28"/>
      <c r="P79" s="28">
        <f t="shared" si="7"/>
        <v>0</v>
      </c>
      <c r="Q79" s="43"/>
      <c r="R79" s="44"/>
      <c r="S79" s="44"/>
      <c r="T79" s="44"/>
      <c r="U79" s="44"/>
      <c r="V79" s="44"/>
      <c r="W79" s="43"/>
      <c r="X79" s="90"/>
      <c r="Y79" s="44"/>
      <c r="Z79" s="44"/>
      <c r="AA79" s="44"/>
      <c r="AB79" s="44"/>
      <c r="AC79" s="43"/>
      <c r="AD79" s="44"/>
      <c r="AE79" s="44"/>
      <c r="AF79" s="44"/>
      <c r="AG79" s="44"/>
      <c r="AH79" s="44"/>
      <c r="AI79" s="43"/>
      <c r="AJ79" s="44"/>
      <c r="AK79" s="44"/>
      <c r="AL79" s="44"/>
      <c r="AM79" s="44"/>
      <c r="AN79" s="44"/>
      <c r="AO79" s="44"/>
      <c r="AP79" s="43"/>
      <c r="AQ79" s="44"/>
      <c r="AR79" s="44"/>
      <c r="AS79" s="44"/>
      <c r="AT79" s="44"/>
      <c r="AU79" s="44"/>
      <c r="AV79" s="43"/>
      <c r="AW79" s="43"/>
      <c r="AX79" s="43"/>
    </row>
    <row r="80" spans="1:50" x14ac:dyDescent="0.25">
      <c r="A80" s="68"/>
      <c r="B80" s="48" t="s">
        <v>187</v>
      </c>
      <c r="C80" s="74"/>
      <c r="D80" s="40"/>
      <c r="E80" s="59">
        <f t="shared" si="6"/>
        <v>0</v>
      </c>
      <c r="F80" s="41"/>
      <c r="G80" s="41"/>
      <c r="H80" s="41"/>
      <c r="I80" s="41"/>
      <c r="J80" s="41"/>
      <c r="K80" s="41"/>
      <c r="L80" s="41"/>
      <c r="M80" s="41"/>
      <c r="N80" s="42"/>
      <c r="O80" s="28"/>
      <c r="P80" s="28">
        <f t="shared" si="7"/>
        <v>0</v>
      </c>
      <c r="Q80" s="43"/>
      <c r="R80" s="44"/>
      <c r="S80" s="44"/>
      <c r="T80" s="44"/>
      <c r="U80" s="44"/>
      <c r="V80" s="44"/>
      <c r="W80" s="43"/>
      <c r="X80" s="90"/>
      <c r="Y80" s="44"/>
      <c r="Z80" s="44"/>
      <c r="AA80" s="44"/>
      <c r="AB80" s="44"/>
      <c r="AC80" s="43"/>
      <c r="AD80" s="44"/>
      <c r="AE80" s="44"/>
      <c r="AF80" s="44"/>
      <c r="AG80" s="44"/>
      <c r="AH80" s="44"/>
      <c r="AI80" s="43"/>
      <c r="AJ80" s="44"/>
      <c r="AK80" s="44"/>
      <c r="AL80" s="44"/>
      <c r="AM80" s="44"/>
      <c r="AN80" s="44"/>
      <c r="AO80" s="44"/>
      <c r="AP80" s="43"/>
      <c r="AQ80" s="44"/>
      <c r="AR80" s="44"/>
      <c r="AS80" s="44"/>
      <c r="AT80" s="44"/>
      <c r="AU80" s="44"/>
      <c r="AV80" s="43"/>
      <c r="AW80" s="43"/>
      <c r="AX80" s="43"/>
    </row>
    <row r="81" spans="1:50" x14ac:dyDescent="0.25">
      <c r="A81" s="68"/>
      <c r="B81" s="48" t="s">
        <v>190</v>
      </c>
      <c r="C81" s="74"/>
      <c r="D81" s="40"/>
      <c r="E81" s="59">
        <f t="shared" si="6"/>
        <v>0</v>
      </c>
      <c r="F81" s="41"/>
      <c r="G81" s="41"/>
      <c r="H81" s="41"/>
      <c r="I81" s="41"/>
      <c r="J81" s="41"/>
      <c r="K81" s="41"/>
      <c r="L81" s="41"/>
      <c r="M81" s="41"/>
      <c r="N81" s="42"/>
      <c r="O81" s="28"/>
      <c r="P81" s="28">
        <f t="shared" si="7"/>
        <v>0</v>
      </c>
      <c r="Q81" s="43"/>
      <c r="R81" s="44"/>
      <c r="S81" s="44"/>
      <c r="T81" s="44"/>
      <c r="U81" s="44"/>
      <c r="V81" s="44"/>
      <c r="W81" s="43"/>
      <c r="X81" s="90"/>
      <c r="Y81" s="44"/>
      <c r="Z81" s="44"/>
      <c r="AA81" s="44"/>
      <c r="AB81" s="44"/>
      <c r="AC81" s="43"/>
      <c r="AD81" s="44"/>
      <c r="AE81" s="44"/>
      <c r="AF81" s="44"/>
      <c r="AG81" s="44"/>
      <c r="AH81" s="44"/>
      <c r="AI81" s="43"/>
      <c r="AJ81" s="44"/>
      <c r="AK81" s="44"/>
      <c r="AL81" s="44"/>
      <c r="AM81" s="44"/>
      <c r="AN81" s="44"/>
      <c r="AO81" s="44"/>
      <c r="AP81" s="43"/>
      <c r="AQ81" s="44"/>
      <c r="AR81" s="44"/>
      <c r="AS81" s="44"/>
      <c r="AT81" s="44"/>
      <c r="AU81" s="44"/>
      <c r="AV81" s="43"/>
      <c r="AW81" s="43"/>
      <c r="AX81" s="43"/>
    </row>
    <row r="82" spans="1:50" x14ac:dyDescent="0.25">
      <c r="A82" s="68"/>
      <c r="B82" s="48" t="s">
        <v>201</v>
      </c>
      <c r="C82" s="74"/>
      <c r="D82" s="40"/>
      <c r="E82" s="59">
        <f t="shared" si="6"/>
        <v>0</v>
      </c>
      <c r="F82" s="41"/>
      <c r="G82" s="41"/>
      <c r="H82" s="41"/>
      <c r="I82" s="41"/>
      <c r="J82" s="41"/>
      <c r="K82" s="41"/>
      <c r="L82" s="41"/>
      <c r="M82" s="41"/>
      <c r="N82" s="42"/>
      <c r="O82" s="28"/>
      <c r="P82" s="28">
        <f t="shared" si="7"/>
        <v>0</v>
      </c>
      <c r="Q82" s="43"/>
      <c r="R82" s="44"/>
      <c r="S82" s="44"/>
      <c r="T82" s="44"/>
      <c r="U82" s="44"/>
      <c r="V82" s="44"/>
      <c r="W82" s="43"/>
      <c r="X82" s="90"/>
      <c r="Y82" s="44"/>
      <c r="Z82" s="44"/>
      <c r="AA82" s="44"/>
      <c r="AB82" s="44"/>
      <c r="AC82" s="43"/>
      <c r="AD82" s="44"/>
      <c r="AE82" s="44"/>
      <c r="AF82" s="44"/>
      <c r="AG82" s="44"/>
      <c r="AH82" s="44"/>
      <c r="AI82" s="43"/>
      <c r="AJ82" s="44"/>
      <c r="AK82" s="44"/>
      <c r="AL82" s="44"/>
      <c r="AM82" s="44"/>
      <c r="AN82" s="44"/>
      <c r="AO82" s="44"/>
      <c r="AP82" s="43"/>
      <c r="AQ82" s="44"/>
      <c r="AR82" s="44"/>
      <c r="AS82" s="44"/>
      <c r="AT82" s="44"/>
      <c r="AU82" s="44"/>
      <c r="AV82" s="43"/>
      <c r="AW82" s="43"/>
      <c r="AX82" s="43"/>
    </row>
    <row r="83" spans="1:50" x14ac:dyDescent="0.25">
      <c r="A83" s="68"/>
      <c r="B83" s="48" t="s">
        <v>222</v>
      </c>
      <c r="C83" s="74"/>
      <c r="D83" s="40"/>
      <c r="E83" s="59">
        <f t="shared" si="6"/>
        <v>0</v>
      </c>
      <c r="F83" s="41"/>
      <c r="G83" s="41"/>
      <c r="H83" s="41"/>
      <c r="I83" s="41"/>
      <c r="J83" s="41"/>
      <c r="K83" s="41"/>
      <c r="L83" s="41"/>
      <c r="M83" s="41"/>
      <c r="N83" s="42"/>
      <c r="O83" s="28"/>
      <c r="P83" s="28">
        <f t="shared" si="7"/>
        <v>0</v>
      </c>
      <c r="Q83" s="43"/>
      <c r="R83" s="44"/>
      <c r="S83" s="44"/>
      <c r="T83" s="44"/>
      <c r="U83" s="44"/>
      <c r="V83" s="44"/>
      <c r="W83" s="43"/>
      <c r="X83" s="90"/>
      <c r="Y83" s="44"/>
      <c r="Z83" s="44"/>
      <c r="AA83" s="44"/>
      <c r="AB83" s="44"/>
      <c r="AC83" s="43"/>
      <c r="AD83" s="44"/>
      <c r="AE83" s="44"/>
      <c r="AF83" s="44"/>
      <c r="AG83" s="44"/>
      <c r="AH83" s="44"/>
      <c r="AI83" s="43"/>
      <c r="AJ83" s="44"/>
      <c r="AK83" s="44"/>
      <c r="AL83" s="44"/>
      <c r="AM83" s="44"/>
      <c r="AN83" s="44"/>
      <c r="AO83" s="44"/>
      <c r="AP83" s="43"/>
      <c r="AQ83" s="44"/>
      <c r="AR83" s="44"/>
      <c r="AS83" s="44"/>
      <c r="AT83" s="44"/>
      <c r="AU83" s="44"/>
      <c r="AV83" s="43"/>
      <c r="AW83" s="43"/>
      <c r="AX83" s="43"/>
    </row>
    <row r="84" spans="1:50" x14ac:dyDescent="0.25">
      <c r="A84" s="68"/>
      <c r="B84" s="48" t="s">
        <v>264</v>
      </c>
      <c r="C84" s="74"/>
      <c r="D84" s="40"/>
      <c r="E84" s="59">
        <f t="shared" si="6"/>
        <v>0</v>
      </c>
      <c r="F84" s="41"/>
      <c r="G84" s="41"/>
      <c r="H84" s="41"/>
      <c r="I84" s="41"/>
      <c r="J84" s="41"/>
      <c r="K84" s="41"/>
      <c r="L84" s="41"/>
      <c r="M84" s="41"/>
      <c r="N84" s="42"/>
      <c r="O84" s="28"/>
      <c r="P84" s="28">
        <f t="shared" si="7"/>
        <v>0</v>
      </c>
      <c r="Q84" s="43"/>
      <c r="R84" s="44"/>
      <c r="S84" s="44"/>
      <c r="T84" s="44"/>
      <c r="U84" s="44"/>
      <c r="V84" s="44"/>
      <c r="W84" s="43"/>
      <c r="X84" s="90"/>
      <c r="Y84" s="44"/>
      <c r="Z84" s="44"/>
      <c r="AA84" s="44"/>
      <c r="AB84" s="44"/>
      <c r="AC84" s="43"/>
      <c r="AD84" s="44"/>
      <c r="AE84" s="44"/>
      <c r="AF84" s="44"/>
      <c r="AG84" s="44"/>
      <c r="AH84" s="44"/>
      <c r="AI84" s="43"/>
      <c r="AJ84" s="44"/>
      <c r="AK84" s="44"/>
      <c r="AL84" s="44"/>
      <c r="AM84" s="44"/>
      <c r="AN84" s="44"/>
      <c r="AO84" s="44"/>
      <c r="AP84" s="43"/>
      <c r="AQ84" s="44"/>
      <c r="AR84" s="44"/>
      <c r="AS84" s="44"/>
      <c r="AT84" s="44"/>
      <c r="AU84" s="44"/>
      <c r="AV84" s="43"/>
      <c r="AW84" s="43"/>
      <c r="AX84" s="43"/>
    </row>
    <row r="85" spans="1:50" x14ac:dyDescent="0.25">
      <c r="A85" s="68"/>
      <c r="B85" s="48" t="s">
        <v>326</v>
      </c>
      <c r="C85" s="74"/>
      <c r="D85" s="40"/>
      <c r="E85" s="59">
        <f t="shared" si="6"/>
        <v>0</v>
      </c>
      <c r="F85" s="41"/>
      <c r="G85" s="41"/>
      <c r="H85" s="41"/>
      <c r="I85" s="41"/>
      <c r="J85" s="41"/>
      <c r="K85" s="41"/>
      <c r="L85" s="41"/>
      <c r="M85" s="41"/>
      <c r="N85" s="42"/>
      <c r="O85" s="28"/>
      <c r="P85" s="28">
        <f t="shared" si="7"/>
        <v>0</v>
      </c>
      <c r="Q85" s="43"/>
      <c r="R85" s="44"/>
      <c r="S85" s="44"/>
      <c r="T85" s="44"/>
      <c r="U85" s="44"/>
      <c r="V85" s="44"/>
      <c r="W85" s="43"/>
      <c r="X85" s="90"/>
      <c r="Y85" s="44"/>
      <c r="Z85" s="44"/>
      <c r="AA85" s="44"/>
      <c r="AB85" s="44"/>
      <c r="AC85" s="43"/>
      <c r="AD85" s="44"/>
      <c r="AE85" s="44"/>
      <c r="AF85" s="44"/>
      <c r="AG85" s="44"/>
      <c r="AH85" s="44"/>
      <c r="AI85" s="43"/>
      <c r="AJ85" s="44"/>
      <c r="AK85" s="44"/>
      <c r="AL85" s="44"/>
      <c r="AM85" s="44"/>
      <c r="AN85" s="44"/>
      <c r="AO85" s="44"/>
      <c r="AP85" s="43"/>
      <c r="AQ85" s="44"/>
      <c r="AR85" s="44"/>
      <c r="AS85" s="44"/>
      <c r="AT85" s="44"/>
      <c r="AU85" s="44"/>
      <c r="AV85" s="43"/>
      <c r="AW85" s="43"/>
      <c r="AX85" s="43"/>
    </row>
    <row r="86" spans="1:50" x14ac:dyDescent="0.25">
      <c r="A86" s="68"/>
      <c r="B86" s="48" t="s">
        <v>339</v>
      </c>
      <c r="C86" s="74"/>
      <c r="D86" s="40"/>
      <c r="E86" s="59">
        <f t="shared" si="6"/>
        <v>0</v>
      </c>
      <c r="F86" s="41"/>
      <c r="G86" s="41"/>
      <c r="H86" s="41"/>
      <c r="I86" s="41"/>
      <c r="J86" s="41"/>
      <c r="K86" s="41"/>
      <c r="L86" s="41"/>
      <c r="M86" s="41"/>
      <c r="N86" s="42"/>
      <c r="O86" s="28"/>
      <c r="P86" s="28">
        <f t="shared" si="7"/>
        <v>0</v>
      </c>
      <c r="Q86" s="43"/>
      <c r="R86" s="44"/>
      <c r="S86" s="44"/>
      <c r="T86" s="44"/>
      <c r="U86" s="44"/>
      <c r="V86" s="44"/>
      <c r="W86" s="43"/>
      <c r="X86" s="90"/>
      <c r="Y86" s="44"/>
      <c r="Z86" s="44"/>
      <c r="AA86" s="44"/>
      <c r="AB86" s="44"/>
      <c r="AC86" s="43"/>
      <c r="AD86" s="44"/>
      <c r="AE86" s="44"/>
      <c r="AF86" s="44"/>
      <c r="AG86" s="44"/>
      <c r="AH86" s="44"/>
      <c r="AI86" s="43"/>
      <c r="AJ86" s="44"/>
      <c r="AK86" s="44"/>
      <c r="AL86" s="44"/>
      <c r="AM86" s="44"/>
      <c r="AN86" s="44"/>
      <c r="AO86" s="44"/>
      <c r="AP86" s="43"/>
      <c r="AQ86" s="44"/>
      <c r="AR86" s="44"/>
      <c r="AS86" s="44"/>
      <c r="AT86" s="44"/>
      <c r="AU86" s="44"/>
      <c r="AV86" s="43"/>
      <c r="AW86" s="43"/>
      <c r="AX86" s="43"/>
    </row>
    <row r="87" spans="1:50" x14ac:dyDescent="0.25">
      <c r="A87" s="68"/>
      <c r="B87" s="48" t="s">
        <v>387</v>
      </c>
      <c r="C87" s="74"/>
      <c r="D87" s="40"/>
      <c r="E87" s="59">
        <f t="shared" si="6"/>
        <v>0</v>
      </c>
      <c r="F87" s="41"/>
      <c r="G87" s="41"/>
      <c r="H87" s="41"/>
      <c r="I87" s="41"/>
      <c r="J87" s="41"/>
      <c r="K87" s="41"/>
      <c r="L87" s="41"/>
      <c r="M87" s="41"/>
      <c r="N87" s="42"/>
      <c r="O87" s="28"/>
      <c r="P87" s="28">
        <f t="shared" si="7"/>
        <v>0</v>
      </c>
      <c r="Q87" s="43"/>
      <c r="R87" s="44"/>
      <c r="S87" s="44"/>
      <c r="T87" s="44"/>
      <c r="U87" s="44"/>
      <c r="V87" s="44"/>
      <c r="W87" s="43"/>
      <c r="X87" s="90"/>
      <c r="Y87" s="44"/>
      <c r="Z87" s="44"/>
      <c r="AA87" s="44"/>
      <c r="AB87" s="44"/>
      <c r="AC87" s="43"/>
      <c r="AD87" s="44"/>
      <c r="AE87" s="44"/>
      <c r="AF87" s="44"/>
      <c r="AG87" s="44"/>
      <c r="AH87" s="44"/>
      <c r="AI87" s="43"/>
      <c r="AJ87" s="44"/>
      <c r="AK87" s="44"/>
      <c r="AL87" s="44"/>
      <c r="AM87" s="44"/>
      <c r="AN87" s="44"/>
      <c r="AO87" s="44"/>
      <c r="AP87" s="43"/>
      <c r="AQ87" s="44"/>
      <c r="AR87" s="44"/>
      <c r="AS87" s="44"/>
      <c r="AT87" s="44"/>
      <c r="AU87" s="44"/>
      <c r="AV87" s="43"/>
      <c r="AW87" s="43"/>
      <c r="AX87" s="43"/>
    </row>
    <row r="88" spans="1:50" x14ac:dyDescent="0.25">
      <c r="A88" s="68"/>
      <c r="B88" s="48" t="s">
        <v>414</v>
      </c>
      <c r="C88" s="74"/>
      <c r="D88" s="40"/>
      <c r="E88" s="59">
        <f t="shared" si="6"/>
        <v>0</v>
      </c>
      <c r="F88" s="41"/>
      <c r="G88" s="41"/>
      <c r="H88" s="41"/>
      <c r="I88" s="41"/>
      <c r="J88" s="41"/>
      <c r="K88" s="41"/>
      <c r="L88" s="41"/>
      <c r="M88" s="41"/>
      <c r="N88" s="42"/>
      <c r="O88" s="28"/>
      <c r="P88" s="28">
        <f t="shared" si="7"/>
        <v>0</v>
      </c>
      <c r="Q88" s="43"/>
      <c r="R88" s="44"/>
      <c r="S88" s="44"/>
      <c r="T88" s="44"/>
      <c r="U88" s="44"/>
      <c r="V88" s="44"/>
      <c r="W88" s="43"/>
      <c r="X88" s="90"/>
      <c r="Y88" s="44"/>
      <c r="Z88" s="44"/>
      <c r="AA88" s="44"/>
      <c r="AB88" s="44"/>
      <c r="AC88" s="43"/>
      <c r="AD88" s="44"/>
      <c r="AE88" s="44"/>
      <c r="AF88" s="44"/>
      <c r="AG88" s="44"/>
      <c r="AH88" s="44"/>
      <c r="AI88" s="43"/>
      <c r="AJ88" s="44"/>
      <c r="AK88" s="44"/>
      <c r="AL88" s="44"/>
      <c r="AM88" s="44"/>
      <c r="AN88" s="44"/>
      <c r="AO88" s="44"/>
      <c r="AP88" s="43"/>
      <c r="AQ88" s="44"/>
      <c r="AR88" s="44"/>
      <c r="AS88" s="44"/>
      <c r="AT88" s="44"/>
      <c r="AU88" s="44"/>
      <c r="AV88" s="43"/>
      <c r="AW88" s="43"/>
      <c r="AX88" s="43"/>
    </row>
    <row r="89" spans="1:50" x14ac:dyDescent="0.25">
      <c r="A89" s="68"/>
      <c r="B89" s="48" t="s">
        <v>453</v>
      </c>
      <c r="C89" s="74"/>
      <c r="D89" s="40"/>
      <c r="E89" s="59">
        <f t="shared" si="6"/>
        <v>0</v>
      </c>
      <c r="F89" s="41"/>
      <c r="G89" s="41"/>
      <c r="H89" s="41"/>
      <c r="I89" s="41"/>
      <c r="J89" s="41"/>
      <c r="K89" s="41"/>
      <c r="L89" s="41"/>
      <c r="M89" s="41"/>
      <c r="N89" s="42"/>
      <c r="O89" s="28"/>
      <c r="P89" s="28">
        <f t="shared" si="7"/>
        <v>0</v>
      </c>
      <c r="Q89" s="43"/>
      <c r="R89" s="44"/>
      <c r="S89" s="44"/>
      <c r="T89" s="44"/>
      <c r="U89" s="44"/>
      <c r="V89" s="44"/>
      <c r="W89" s="43"/>
      <c r="X89" s="90"/>
      <c r="Y89" s="44"/>
      <c r="Z89" s="44"/>
      <c r="AA89" s="44"/>
      <c r="AB89" s="44"/>
      <c r="AC89" s="43"/>
      <c r="AD89" s="44"/>
      <c r="AE89" s="44"/>
      <c r="AF89" s="44"/>
      <c r="AG89" s="44"/>
      <c r="AH89" s="44"/>
      <c r="AI89" s="43"/>
      <c r="AJ89" s="44"/>
      <c r="AK89" s="44"/>
      <c r="AL89" s="44"/>
      <c r="AM89" s="44"/>
      <c r="AN89" s="44"/>
      <c r="AO89" s="44"/>
      <c r="AP89" s="43"/>
      <c r="AQ89" s="44"/>
      <c r="AR89" s="44"/>
      <c r="AS89" s="44"/>
      <c r="AT89" s="44"/>
      <c r="AU89" s="44"/>
      <c r="AV89" s="43"/>
      <c r="AW89" s="43"/>
      <c r="AX89" s="43"/>
    </row>
    <row r="90" spans="1:50" x14ac:dyDescent="0.25">
      <c r="A90" s="68"/>
      <c r="B90" s="48" t="s">
        <v>479</v>
      </c>
      <c r="C90" s="74"/>
      <c r="D90" s="40"/>
      <c r="E90" s="59">
        <f t="shared" si="6"/>
        <v>0</v>
      </c>
      <c r="F90" s="41"/>
      <c r="G90" s="41"/>
      <c r="H90" s="41"/>
      <c r="I90" s="41"/>
      <c r="J90" s="41"/>
      <c r="K90" s="41"/>
      <c r="L90" s="41"/>
      <c r="M90" s="41"/>
      <c r="N90" s="42"/>
      <c r="O90" s="28"/>
      <c r="P90" s="28">
        <f t="shared" si="7"/>
        <v>0</v>
      </c>
      <c r="Q90" s="43"/>
      <c r="R90" s="44"/>
      <c r="S90" s="44"/>
      <c r="T90" s="44"/>
      <c r="U90" s="44"/>
      <c r="V90" s="44"/>
      <c r="W90" s="43"/>
      <c r="X90" s="90"/>
      <c r="Y90" s="44"/>
      <c r="Z90" s="44"/>
      <c r="AA90" s="44"/>
      <c r="AB90" s="44"/>
      <c r="AC90" s="43"/>
      <c r="AD90" s="44"/>
      <c r="AE90" s="44"/>
      <c r="AF90" s="44"/>
      <c r="AG90" s="44"/>
      <c r="AH90" s="44"/>
      <c r="AI90" s="43"/>
      <c r="AJ90" s="44"/>
      <c r="AK90" s="44"/>
      <c r="AL90" s="44"/>
      <c r="AM90" s="44"/>
      <c r="AN90" s="44"/>
      <c r="AO90" s="44"/>
      <c r="AP90" s="43"/>
      <c r="AQ90" s="44"/>
      <c r="AR90" s="44"/>
      <c r="AS90" s="44"/>
      <c r="AT90" s="44"/>
      <c r="AU90" s="44"/>
      <c r="AV90" s="43"/>
      <c r="AW90" s="43"/>
      <c r="AX90" s="43"/>
    </row>
    <row r="91" spans="1:50" x14ac:dyDescent="0.25">
      <c r="A91" s="68"/>
      <c r="B91" s="48" t="s">
        <v>509</v>
      </c>
      <c r="C91" s="74"/>
      <c r="D91" s="40"/>
      <c r="E91" s="59">
        <f t="shared" si="6"/>
        <v>0</v>
      </c>
      <c r="F91" s="41"/>
      <c r="G91" s="41"/>
      <c r="H91" s="41"/>
      <c r="I91" s="41"/>
      <c r="J91" s="41"/>
      <c r="K91" s="41"/>
      <c r="L91" s="41"/>
      <c r="M91" s="41"/>
      <c r="N91" s="42"/>
      <c r="O91" s="28"/>
      <c r="P91" s="28">
        <f t="shared" si="7"/>
        <v>0</v>
      </c>
      <c r="Q91" s="43"/>
      <c r="R91" s="44"/>
      <c r="S91" s="44"/>
      <c r="T91" s="44"/>
      <c r="U91" s="44"/>
      <c r="V91" s="44"/>
      <c r="W91" s="43"/>
      <c r="X91" s="90"/>
      <c r="Y91" s="44"/>
      <c r="Z91" s="44"/>
      <c r="AA91" s="44"/>
      <c r="AB91" s="44"/>
      <c r="AC91" s="43"/>
      <c r="AD91" s="44"/>
      <c r="AE91" s="44"/>
      <c r="AF91" s="44"/>
      <c r="AG91" s="44"/>
      <c r="AH91" s="44"/>
      <c r="AI91" s="43"/>
      <c r="AJ91" s="44"/>
      <c r="AK91" s="44"/>
      <c r="AL91" s="44"/>
      <c r="AM91" s="44"/>
      <c r="AN91" s="44"/>
      <c r="AO91" s="44"/>
      <c r="AP91" s="43"/>
      <c r="AQ91" s="44"/>
      <c r="AR91" s="44"/>
      <c r="AS91" s="44"/>
      <c r="AT91" s="44"/>
      <c r="AU91" s="44"/>
      <c r="AV91" s="43"/>
      <c r="AW91" s="43"/>
      <c r="AX91" s="43"/>
    </row>
    <row r="92" spans="1:50" x14ac:dyDescent="0.25">
      <c r="A92" s="68"/>
      <c r="B92" s="48" t="s">
        <v>524</v>
      </c>
      <c r="C92" s="74"/>
      <c r="D92" s="40"/>
      <c r="E92" s="59">
        <f t="shared" si="6"/>
        <v>0</v>
      </c>
      <c r="F92" s="41"/>
      <c r="G92" s="41"/>
      <c r="H92" s="41"/>
      <c r="I92" s="41"/>
      <c r="J92" s="41"/>
      <c r="K92" s="41"/>
      <c r="L92" s="41"/>
      <c r="M92" s="41"/>
      <c r="N92" s="42"/>
      <c r="O92" s="28"/>
      <c r="P92" s="28">
        <f t="shared" si="7"/>
        <v>0</v>
      </c>
      <c r="Q92" s="43"/>
      <c r="R92" s="44"/>
      <c r="S92" s="44"/>
      <c r="T92" s="44"/>
      <c r="U92" s="44"/>
      <c r="V92" s="44"/>
      <c r="W92" s="43"/>
      <c r="X92" s="90"/>
      <c r="Y92" s="44"/>
      <c r="Z92" s="44"/>
      <c r="AA92" s="44"/>
      <c r="AB92" s="44"/>
      <c r="AC92" s="43"/>
      <c r="AD92" s="44"/>
      <c r="AE92" s="44"/>
      <c r="AF92" s="44"/>
      <c r="AG92" s="44"/>
      <c r="AH92" s="44"/>
      <c r="AI92" s="43"/>
      <c r="AJ92" s="44"/>
      <c r="AK92" s="44"/>
      <c r="AL92" s="44"/>
      <c r="AM92" s="44"/>
      <c r="AN92" s="44"/>
      <c r="AO92" s="44"/>
      <c r="AP92" s="43"/>
      <c r="AQ92" s="44"/>
      <c r="AR92" s="44"/>
      <c r="AS92" s="44"/>
      <c r="AT92" s="44"/>
      <c r="AU92" s="44"/>
      <c r="AV92" s="43"/>
      <c r="AW92" s="43"/>
      <c r="AX92" s="43"/>
    </row>
    <row r="93" spans="1:50" x14ac:dyDescent="0.25">
      <c r="A93" s="68"/>
      <c r="B93" s="48" t="s">
        <v>527</v>
      </c>
      <c r="C93" s="74"/>
      <c r="D93" s="40"/>
      <c r="E93" s="59">
        <f t="shared" si="6"/>
        <v>0</v>
      </c>
      <c r="F93" s="41"/>
      <c r="G93" s="41"/>
      <c r="H93" s="41"/>
      <c r="I93" s="41"/>
      <c r="J93" s="41"/>
      <c r="K93" s="41"/>
      <c r="L93" s="41"/>
      <c r="M93" s="41"/>
      <c r="N93" s="42"/>
      <c r="O93" s="28"/>
      <c r="P93" s="28">
        <f t="shared" si="7"/>
        <v>0</v>
      </c>
      <c r="Q93" s="43"/>
      <c r="R93" s="44"/>
      <c r="S93" s="44"/>
      <c r="T93" s="44"/>
      <c r="U93" s="44"/>
      <c r="V93" s="44"/>
      <c r="W93" s="43"/>
      <c r="X93" s="90"/>
      <c r="Y93" s="44"/>
      <c r="Z93" s="44"/>
      <c r="AA93" s="44"/>
      <c r="AB93" s="44"/>
      <c r="AC93" s="43"/>
      <c r="AD93" s="44"/>
      <c r="AE93" s="44"/>
      <c r="AF93" s="44"/>
      <c r="AG93" s="44"/>
      <c r="AH93" s="44"/>
      <c r="AI93" s="43"/>
      <c r="AJ93" s="44"/>
      <c r="AK93" s="44"/>
      <c r="AL93" s="44"/>
      <c r="AM93" s="44"/>
      <c r="AN93" s="44"/>
      <c r="AO93" s="44"/>
      <c r="AP93" s="43"/>
      <c r="AQ93" s="44"/>
      <c r="AR93" s="44"/>
      <c r="AS93" s="44"/>
      <c r="AT93" s="44"/>
      <c r="AU93" s="44"/>
      <c r="AV93" s="43"/>
      <c r="AW93" s="43"/>
      <c r="AX93" s="43"/>
    </row>
    <row r="94" spans="1:50" x14ac:dyDescent="0.25">
      <c r="A94" s="68"/>
      <c r="B94" s="48"/>
      <c r="C94" s="74"/>
      <c r="D94" s="40"/>
      <c r="E94" s="59">
        <f t="shared" si="6"/>
        <v>0</v>
      </c>
      <c r="F94" s="41"/>
      <c r="G94" s="41"/>
      <c r="H94" s="41"/>
      <c r="I94" s="41"/>
      <c r="J94" s="41"/>
      <c r="K94" s="41"/>
      <c r="L94" s="41"/>
      <c r="M94" s="41"/>
      <c r="N94" s="42"/>
      <c r="O94" s="28"/>
      <c r="P94" s="28">
        <f t="shared" si="7"/>
        <v>0</v>
      </c>
      <c r="Q94" s="43"/>
      <c r="R94" s="44"/>
      <c r="S94" s="44"/>
      <c r="T94" s="44"/>
      <c r="U94" s="44"/>
      <c r="V94" s="44"/>
      <c r="W94" s="43"/>
      <c r="X94" s="90"/>
      <c r="Y94" s="44"/>
      <c r="Z94" s="44"/>
      <c r="AA94" s="44"/>
      <c r="AB94" s="44"/>
      <c r="AC94" s="43"/>
      <c r="AD94" s="44"/>
      <c r="AE94" s="44"/>
      <c r="AF94" s="44"/>
      <c r="AG94" s="44"/>
      <c r="AH94" s="44"/>
      <c r="AI94" s="43"/>
      <c r="AJ94" s="44"/>
      <c r="AK94" s="44"/>
      <c r="AL94" s="44"/>
      <c r="AM94" s="44"/>
      <c r="AN94" s="44"/>
      <c r="AO94" s="44"/>
      <c r="AP94" s="43"/>
      <c r="AQ94" s="44"/>
      <c r="AR94" s="44"/>
      <c r="AS94" s="44"/>
      <c r="AT94" s="44"/>
      <c r="AU94" s="44"/>
      <c r="AV94" s="43"/>
      <c r="AW94" s="43"/>
      <c r="AX94" s="43"/>
    </row>
    <row r="95" spans="1:50" x14ac:dyDescent="0.25">
      <c r="A95" s="68"/>
      <c r="B95" s="48"/>
      <c r="C95" s="78" t="s">
        <v>538</v>
      </c>
      <c r="D95" s="40">
        <f t="shared" ref="D95:AX95" si="8">SUM(D2:D93)</f>
        <v>34</v>
      </c>
      <c r="E95" s="40">
        <f t="shared" si="8"/>
        <v>98</v>
      </c>
      <c r="F95" s="40">
        <f t="shared" si="8"/>
        <v>16</v>
      </c>
      <c r="G95" s="40">
        <f t="shared" si="8"/>
        <v>6</v>
      </c>
      <c r="H95" s="40">
        <f t="shared" si="8"/>
        <v>16</v>
      </c>
      <c r="I95" s="40">
        <f t="shared" si="8"/>
        <v>18</v>
      </c>
      <c r="J95" s="40">
        <f t="shared" si="8"/>
        <v>18</v>
      </c>
      <c r="K95" s="40">
        <f t="shared" si="8"/>
        <v>9</v>
      </c>
      <c r="L95" s="40">
        <f t="shared" si="8"/>
        <v>12</v>
      </c>
      <c r="M95" s="40">
        <f t="shared" si="8"/>
        <v>3</v>
      </c>
      <c r="N95" s="40">
        <f t="shared" si="8"/>
        <v>1</v>
      </c>
      <c r="O95" s="40">
        <f t="shared" si="8"/>
        <v>22</v>
      </c>
      <c r="P95" s="40">
        <f t="shared" si="8"/>
        <v>69</v>
      </c>
      <c r="Q95" s="40">
        <f t="shared" si="8"/>
        <v>7</v>
      </c>
      <c r="R95" s="40">
        <f t="shared" si="8"/>
        <v>3</v>
      </c>
      <c r="S95" s="40">
        <f t="shared" si="8"/>
        <v>2</v>
      </c>
      <c r="T95" s="40">
        <f t="shared" si="8"/>
        <v>0</v>
      </c>
      <c r="U95" s="40">
        <f t="shared" si="8"/>
        <v>1</v>
      </c>
      <c r="V95" s="40">
        <f t="shared" si="8"/>
        <v>4</v>
      </c>
      <c r="W95" s="40">
        <f t="shared" si="8"/>
        <v>34</v>
      </c>
      <c r="X95" s="90">
        <f t="shared" si="8"/>
        <v>33</v>
      </c>
      <c r="Y95" s="40">
        <f t="shared" si="8"/>
        <v>1</v>
      </c>
      <c r="Z95" s="40">
        <f t="shared" si="8"/>
        <v>0</v>
      </c>
      <c r="AA95" s="40">
        <f t="shared" si="8"/>
        <v>0</v>
      </c>
      <c r="AB95" s="40">
        <f t="shared" si="8"/>
        <v>0</v>
      </c>
      <c r="AC95" s="40">
        <f t="shared" si="8"/>
        <v>5</v>
      </c>
      <c r="AD95" s="40">
        <f t="shared" si="8"/>
        <v>2</v>
      </c>
      <c r="AE95" s="40">
        <f t="shared" si="8"/>
        <v>2</v>
      </c>
      <c r="AF95" s="40">
        <f t="shared" si="8"/>
        <v>0</v>
      </c>
      <c r="AG95" s="40">
        <f t="shared" si="8"/>
        <v>1</v>
      </c>
      <c r="AH95" s="40">
        <f t="shared" si="8"/>
        <v>2</v>
      </c>
      <c r="AI95" s="40">
        <f t="shared" si="8"/>
        <v>6</v>
      </c>
      <c r="AJ95" s="40">
        <f t="shared" si="8"/>
        <v>2</v>
      </c>
      <c r="AK95" s="40">
        <f t="shared" si="8"/>
        <v>1</v>
      </c>
      <c r="AL95" s="40">
        <f t="shared" si="8"/>
        <v>3</v>
      </c>
      <c r="AM95" s="40">
        <f t="shared" si="8"/>
        <v>2</v>
      </c>
      <c r="AN95" s="40">
        <f t="shared" si="8"/>
        <v>0</v>
      </c>
      <c r="AO95" s="40">
        <f t="shared" si="8"/>
        <v>1</v>
      </c>
      <c r="AP95" s="40">
        <f t="shared" si="8"/>
        <v>12</v>
      </c>
      <c r="AQ95" s="40">
        <f t="shared" si="8"/>
        <v>2</v>
      </c>
      <c r="AR95" s="40">
        <f t="shared" si="8"/>
        <v>9</v>
      </c>
      <c r="AS95" s="40">
        <f t="shared" si="8"/>
        <v>0</v>
      </c>
      <c r="AT95" s="40">
        <f t="shared" si="8"/>
        <v>4</v>
      </c>
      <c r="AU95" s="40">
        <f t="shared" si="8"/>
        <v>2</v>
      </c>
      <c r="AV95" s="40">
        <f t="shared" si="8"/>
        <v>4</v>
      </c>
      <c r="AW95" s="40">
        <f t="shared" si="8"/>
        <v>0</v>
      </c>
      <c r="AX95" s="40">
        <f t="shared" si="8"/>
        <v>1</v>
      </c>
    </row>
    <row r="96" spans="1:50" x14ac:dyDescent="0.25">
      <c r="R96" s="84">
        <v>17</v>
      </c>
      <c r="S96" s="84">
        <v>1</v>
      </c>
      <c r="T96" s="84">
        <v>0</v>
      </c>
      <c r="U96" s="84">
        <v>0</v>
      </c>
      <c r="V96" s="84">
        <v>0</v>
      </c>
      <c r="W96" s="85"/>
      <c r="X96" s="92">
        <v>1</v>
      </c>
      <c r="Y96" s="86">
        <v>1</v>
      </c>
      <c r="Z96" s="86">
        <v>2</v>
      </c>
      <c r="AA96" s="86">
        <v>1</v>
      </c>
      <c r="AB96" s="86">
        <v>0</v>
      </c>
      <c r="AC96" s="85"/>
      <c r="AD96" s="84">
        <v>7</v>
      </c>
      <c r="AE96" s="84">
        <v>1</v>
      </c>
      <c r="AF96" s="84">
        <v>2</v>
      </c>
      <c r="AG96" s="84">
        <v>9</v>
      </c>
      <c r="AH96" s="84">
        <v>6</v>
      </c>
      <c r="AI96" s="85"/>
      <c r="AJ96" s="86">
        <v>2</v>
      </c>
      <c r="AK96" s="86">
        <v>8</v>
      </c>
      <c r="AL96" s="86">
        <v>1</v>
      </c>
      <c r="AM96" s="86">
        <v>1</v>
      </c>
      <c r="AN96" s="86">
        <v>4</v>
      </c>
      <c r="AO96" s="86">
        <v>1</v>
      </c>
      <c r="AP96" s="85"/>
      <c r="AQ96" s="84">
        <v>3</v>
      </c>
      <c r="AR96" s="84">
        <v>15</v>
      </c>
      <c r="AS96" s="84">
        <v>0</v>
      </c>
      <c r="AT96" s="84">
        <v>15</v>
      </c>
      <c r="AU96" s="84">
        <v>2</v>
      </c>
      <c r="AV96" s="86">
        <v>5</v>
      </c>
      <c r="AW96" s="84">
        <v>0</v>
      </c>
      <c r="AX96" s="86">
        <v>1</v>
      </c>
    </row>
    <row r="97" spans="18:50" x14ac:dyDescent="0.25">
      <c r="R97" s="80" t="s">
        <v>539</v>
      </c>
      <c r="S97" s="80"/>
      <c r="T97" s="80"/>
      <c r="U97" s="80"/>
      <c r="V97" s="80"/>
      <c r="X97" s="93" t="s">
        <v>540</v>
      </c>
      <c r="Y97" s="82"/>
      <c r="Z97" s="82"/>
      <c r="AA97" s="82"/>
      <c r="AB97" s="82"/>
      <c r="AD97" s="83" t="s">
        <v>541</v>
      </c>
      <c r="AE97" s="83"/>
      <c r="AF97" s="83"/>
      <c r="AG97" s="83"/>
      <c r="AH97" s="83"/>
      <c r="AJ97" s="83" t="s">
        <v>541</v>
      </c>
      <c r="AK97" s="82"/>
      <c r="AL97" s="82"/>
      <c r="AM97" s="82"/>
      <c r="AN97" s="82"/>
      <c r="AO97" s="82"/>
      <c r="AQ97" s="83" t="s">
        <v>540</v>
      </c>
      <c r="AR97" s="83"/>
      <c r="AS97" s="83"/>
      <c r="AT97" s="83"/>
      <c r="AU97" s="83"/>
      <c r="AV97" s="82" t="s">
        <v>542</v>
      </c>
      <c r="AW97" s="83" t="s">
        <v>542</v>
      </c>
      <c r="AX97" s="81" t="s">
        <v>542</v>
      </c>
    </row>
    <row r="98" spans="18:50" x14ac:dyDescent="0.25">
      <c r="Y98">
        <v>1</v>
      </c>
      <c r="Z98">
        <v>0</v>
      </c>
      <c r="AA98">
        <v>0</v>
      </c>
      <c r="AB98">
        <v>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K120"/>
  <sheetViews>
    <sheetView topLeftCell="A64" workbookViewId="0">
      <selection activeCell="C7" sqref="C7"/>
    </sheetView>
  </sheetViews>
  <sheetFormatPr defaultRowHeight="15" x14ac:dyDescent="0.25"/>
  <cols>
    <col min="2" max="2" width="6.85546875" customWidth="1"/>
    <col min="3" max="3" width="52.140625" customWidth="1"/>
    <col min="4" max="4" width="13.42578125" style="97" customWidth="1"/>
    <col min="5" max="5" width="11" customWidth="1"/>
    <col min="6" max="14" width="5.28515625" customWidth="1"/>
    <col min="15" max="15" width="5.28515625" style="97" customWidth="1"/>
    <col min="16" max="23" width="5.28515625" customWidth="1"/>
    <col min="24" max="24" width="5.28515625" style="94" customWidth="1"/>
    <col min="25" max="50" width="5.28515625" customWidth="1"/>
    <col min="51" max="51" width="5.28515625" style="100" customWidth="1"/>
    <col min="52" max="52" width="5.28515625" customWidth="1"/>
  </cols>
  <sheetData>
    <row r="1" spans="1:52" s="138" customFormat="1" ht="57.75" thickBot="1" x14ac:dyDescent="0.3">
      <c r="A1" s="122" t="s">
        <v>6</v>
      </c>
      <c r="B1" s="123" t="s">
        <v>0</v>
      </c>
      <c r="C1" s="124" t="s">
        <v>7</v>
      </c>
      <c r="D1" s="125" t="s">
        <v>8</v>
      </c>
      <c r="E1" s="126" t="s">
        <v>9</v>
      </c>
      <c r="F1" s="127" t="s">
        <v>10</v>
      </c>
      <c r="G1" s="127" t="s">
        <v>11</v>
      </c>
      <c r="H1" s="127" t="s">
        <v>12</v>
      </c>
      <c r="I1" s="127" t="s">
        <v>13</v>
      </c>
      <c r="J1" s="127" t="s">
        <v>14</v>
      </c>
      <c r="K1" s="127" t="s">
        <v>15</v>
      </c>
      <c r="L1" s="127" t="s">
        <v>16</v>
      </c>
      <c r="M1" s="127" t="s">
        <v>17</v>
      </c>
      <c r="N1" s="128" t="s">
        <v>18</v>
      </c>
      <c r="O1" s="125" t="s">
        <v>19</v>
      </c>
      <c r="P1" s="129" t="s">
        <v>20</v>
      </c>
      <c r="Q1" s="130" t="s">
        <v>21</v>
      </c>
      <c r="R1" s="131" t="s">
        <v>22</v>
      </c>
      <c r="S1" s="131" t="s">
        <v>23</v>
      </c>
      <c r="T1" s="131" t="s">
        <v>24</v>
      </c>
      <c r="U1" s="131" t="s">
        <v>25</v>
      </c>
      <c r="V1" s="131" t="s">
        <v>26</v>
      </c>
      <c r="W1" s="132" t="s">
        <v>27</v>
      </c>
      <c r="X1" s="133" t="s">
        <v>28</v>
      </c>
      <c r="Y1" s="131" t="s">
        <v>29</v>
      </c>
      <c r="Z1" s="131" t="s">
        <v>30</v>
      </c>
      <c r="AA1" s="131" t="s">
        <v>31</v>
      </c>
      <c r="AB1" s="131" t="s">
        <v>32</v>
      </c>
      <c r="AC1" s="134" t="s">
        <v>33</v>
      </c>
      <c r="AD1" s="131" t="s">
        <v>34</v>
      </c>
      <c r="AE1" s="131" t="s">
        <v>35</v>
      </c>
      <c r="AF1" s="131" t="s">
        <v>36</v>
      </c>
      <c r="AG1" s="131" t="s">
        <v>37</v>
      </c>
      <c r="AH1" s="131" t="s">
        <v>38</v>
      </c>
      <c r="AI1" s="134" t="s">
        <v>39</v>
      </c>
      <c r="AJ1" s="131" t="s">
        <v>40</v>
      </c>
      <c r="AK1" s="131" t="s">
        <v>41</v>
      </c>
      <c r="AL1" s="131" t="s">
        <v>42</v>
      </c>
      <c r="AM1" s="131" t="s">
        <v>43</v>
      </c>
      <c r="AN1" s="131" t="s">
        <v>44</v>
      </c>
      <c r="AO1" s="131" t="s">
        <v>45</v>
      </c>
      <c r="AP1" s="134" t="s">
        <v>46</v>
      </c>
      <c r="AQ1" s="131" t="s">
        <v>47</v>
      </c>
      <c r="AR1" s="131" t="s">
        <v>48</v>
      </c>
      <c r="AS1" s="131" t="s">
        <v>49</v>
      </c>
      <c r="AT1" s="131" t="s">
        <v>50</v>
      </c>
      <c r="AU1" s="131" t="s">
        <v>51</v>
      </c>
      <c r="AV1" s="134" t="s">
        <v>52</v>
      </c>
      <c r="AW1" s="134" t="s">
        <v>53</v>
      </c>
      <c r="AX1" s="135" t="s">
        <v>54</v>
      </c>
      <c r="AY1" s="136" t="s">
        <v>544</v>
      </c>
      <c r="AZ1" s="137" t="s">
        <v>545</v>
      </c>
    </row>
    <row r="2" spans="1:52" ht="60" x14ac:dyDescent="0.25">
      <c r="A2" s="67" t="s">
        <v>58</v>
      </c>
      <c r="B2" s="48" t="s">
        <v>55</v>
      </c>
      <c r="C2" s="71" t="s">
        <v>59</v>
      </c>
      <c r="D2" s="161">
        <v>0</v>
      </c>
      <c r="E2" s="24">
        <f>SUM(F2:M2)</f>
        <v>0</v>
      </c>
      <c r="F2" s="33"/>
      <c r="G2" s="33"/>
      <c r="H2" s="33"/>
      <c r="I2" s="33"/>
      <c r="J2" s="33"/>
      <c r="K2" s="33"/>
      <c r="L2" s="33"/>
      <c r="M2" s="33"/>
      <c r="N2" s="34"/>
      <c r="O2" s="96">
        <v>0</v>
      </c>
      <c r="P2" s="28">
        <f t="shared" ref="P2:P27" si="0">Q2+W2+AC2+AI2+AP2+AV2+AW2+AX2</f>
        <v>0</v>
      </c>
      <c r="Q2" s="36"/>
      <c r="R2" s="37"/>
      <c r="S2" s="37"/>
      <c r="T2" s="37"/>
      <c r="U2" s="37"/>
      <c r="V2" s="37"/>
      <c r="W2" s="29">
        <v>0</v>
      </c>
      <c r="X2" s="91"/>
      <c r="Y2" s="37"/>
      <c r="Z2" s="37"/>
      <c r="AA2" s="37"/>
      <c r="AB2" s="37"/>
      <c r="AC2" s="36"/>
      <c r="AD2" s="37"/>
      <c r="AE2" s="37"/>
      <c r="AF2" s="37"/>
      <c r="AG2" s="37"/>
      <c r="AH2" s="37"/>
      <c r="AI2" s="36"/>
      <c r="AJ2" s="37"/>
      <c r="AK2" s="37"/>
      <c r="AL2" s="37"/>
      <c r="AM2" s="37"/>
      <c r="AN2" s="37"/>
      <c r="AO2" s="37"/>
      <c r="AP2" s="36"/>
      <c r="AQ2" s="37"/>
      <c r="AR2" s="37"/>
      <c r="AS2" s="37"/>
      <c r="AT2" s="37"/>
      <c r="AU2" s="37"/>
      <c r="AV2" s="36"/>
      <c r="AW2" s="36"/>
      <c r="AX2" s="99"/>
      <c r="AY2" s="100">
        <f t="shared" ref="AY2:AZ32" si="1">O2+D2</f>
        <v>0</v>
      </c>
      <c r="AZ2">
        <f t="shared" si="1"/>
        <v>0</v>
      </c>
    </row>
    <row r="3" spans="1:52" ht="30" x14ac:dyDescent="0.25">
      <c r="A3" s="157" t="s">
        <v>63</v>
      </c>
      <c r="B3" s="48" t="s">
        <v>60</v>
      </c>
      <c r="C3" s="159" t="s">
        <v>64</v>
      </c>
      <c r="D3" s="96">
        <v>0</v>
      </c>
      <c r="E3" s="24">
        <f>SUM(F3:M3)</f>
        <v>0</v>
      </c>
      <c r="F3" s="33"/>
      <c r="G3" s="33"/>
      <c r="H3" s="33"/>
      <c r="I3" s="33"/>
      <c r="J3" s="33"/>
      <c r="K3" s="33"/>
      <c r="L3" s="33"/>
      <c r="M3" s="33"/>
      <c r="N3" s="34"/>
      <c r="O3" s="96">
        <v>0</v>
      </c>
      <c r="P3" s="28">
        <f t="shared" si="0"/>
        <v>0</v>
      </c>
      <c r="Q3" s="36"/>
      <c r="R3" s="37"/>
      <c r="S3" s="37"/>
      <c r="T3" s="37"/>
      <c r="U3" s="37"/>
      <c r="V3" s="37"/>
      <c r="W3" s="29">
        <v>0</v>
      </c>
      <c r="X3" s="91"/>
      <c r="Y3" s="37"/>
      <c r="Z3" s="37"/>
      <c r="AA3" s="37"/>
      <c r="AB3" s="37"/>
      <c r="AC3" s="36"/>
      <c r="AD3" s="37"/>
      <c r="AE3" s="37"/>
      <c r="AF3" s="37"/>
      <c r="AG3" s="37"/>
      <c r="AH3" s="37"/>
      <c r="AI3" s="36"/>
      <c r="AJ3" s="37"/>
      <c r="AK3" s="37"/>
      <c r="AL3" s="37"/>
      <c r="AM3" s="37"/>
      <c r="AN3" s="37"/>
      <c r="AO3" s="37"/>
      <c r="AP3" s="36"/>
      <c r="AQ3" s="37"/>
      <c r="AR3" s="37"/>
      <c r="AS3" s="37"/>
      <c r="AT3" s="37"/>
      <c r="AU3" s="37"/>
      <c r="AV3" s="36"/>
      <c r="AW3" s="36"/>
      <c r="AX3" s="99"/>
      <c r="AY3" s="100">
        <f t="shared" si="1"/>
        <v>0</v>
      </c>
      <c r="AZ3">
        <f t="shared" si="1"/>
        <v>0</v>
      </c>
    </row>
    <row r="4" spans="1:52" ht="30" x14ac:dyDescent="0.25">
      <c r="A4" s="68" t="s">
        <v>71</v>
      </c>
      <c r="B4" s="48" t="s">
        <v>68</v>
      </c>
      <c r="C4" s="74" t="s">
        <v>72</v>
      </c>
      <c r="D4" s="95">
        <v>0</v>
      </c>
      <c r="E4" s="24">
        <f>SUM(F4:M4)</f>
        <v>0</v>
      </c>
      <c r="F4" s="41"/>
      <c r="G4" s="41"/>
      <c r="H4" s="41"/>
      <c r="I4" s="41"/>
      <c r="J4" s="41"/>
      <c r="K4" s="41"/>
      <c r="L4" s="41"/>
      <c r="M4" s="41"/>
      <c r="N4" s="42"/>
      <c r="O4" s="95">
        <v>0</v>
      </c>
      <c r="P4" s="28">
        <f t="shared" si="0"/>
        <v>0</v>
      </c>
      <c r="Q4" s="43"/>
      <c r="R4" s="44"/>
      <c r="S4" s="44"/>
      <c r="T4" s="44"/>
      <c r="U4" s="44"/>
      <c r="V4" s="44"/>
      <c r="W4" s="29">
        <v>0</v>
      </c>
      <c r="X4" s="90"/>
      <c r="Y4" s="44"/>
      <c r="Z4" s="44"/>
      <c r="AA4" s="44"/>
      <c r="AB4" s="44"/>
      <c r="AC4" s="43"/>
      <c r="AD4" s="44"/>
      <c r="AE4" s="44"/>
      <c r="AF4" s="44"/>
      <c r="AG4" s="44"/>
      <c r="AH4" s="44"/>
      <c r="AI4" s="43"/>
      <c r="AJ4" s="44"/>
      <c r="AK4" s="44"/>
      <c r="AL4" s="44"/>
      <c r="AM4" s="44"/>
      <c r="AN4" s="44"/>
      <c r="AO4" s="44"/>
      <c r="AP4" s="43"/>
      <c r="AQ4" s="44"/>
      <c r="AR4" s="44"/>
      <c r="AS4" s="44"/>
      <c r="AT4" s="44"/>
      <c r="AU4" s="44"/>
      <c r="AV4" s="43"/>
      <c r="AW4" s="43"/>
      <c r="AX4" s="98"/>
      <c r="AY4" s="100">
        <f t="shared" si="1"/>
        <v>0</v>
      </c>
      <c r="AZ4">
        <f t="shared" si="1"/>
        <v>0</v>
      </c>
    </row>
    <row r="5" spans="1:52" ht="30" x14ac:dyDescent="0.25">
      <c r="A5" s="68" t="s">
        <v>76</v>
      </c>
      <c r="B5" s="48" t="s">
        <v>73</v>
      </c>
      <c r="C5" s="74" t="s">
        <v>77</v>
      </c>
      <c r="D5" s="95">
        <v>0</v>
      </c>
      <c r="E5" s="24">
        <f>SUM(F5:M5)</f>
        <v>0</v>
      </c>
      <c r="F5" s="41"/>
      <c r="G5" s="41"/>
      <c r="H5" s="41"/>
      <c r="I5" s="41"/>
      <c r="J5" s="41"/>
      <c r="K5" s="41"/>
      <c r="L5" s="41"/>
      <c r="M5" s="41"/>
      <c r="N5" s="42"/>
      <c r="O5" s="95">
        <v>0</v>
      </c>
      <c r="P5" s="28">
        <f t="shared" si="0"/>
        <v>0</v>
      </c>
      <c r="Q5" s="43"/>
      <c r="R5" s="44"/>
      <c r="S5" s="44"/>
      <c r="T5" s="44"/>
      <c r="U5" s="44"/>
      <c r="V5" s="44"/>
      <c r="W5" s="29">
        <v>0</v>
      </c>
      <c r="X5" s="90"/>
      <c r="Y5" s="44"/>
      <c r="Z5" s="44"/>
      <c r="AA5" s="44"/>
      <c r="AB5" s="44"/>
      <c r="AC5" s="43"/>
      <c r="AD5" s="44"/>
      <c r="AE5" s="44"/>
      <c r="AF5" s="44"/>
      <c r="AG5" s="44"/>
      <c r="AH5" s="44"/>
      <c r="AI5" s="43"/>
      <c r="AJ5" s="44"/>
      <c r="AK5" s="44"/>
      <c r="AL5" s="44"/>
      <c r="AM5" s="44"/>
      <c r="AN5" s="44"/>
      <c r="AO5" s="44"/>
      <c r="AP5" s="43"/>
      <c r="AQ5" s="44"/>
      <c r="AR5" s="44"/>
      <c r="AS5" s="44"/>
      <c r="AT5" s="44"/>
      <c r="AU5" s="44"/>
      <c r="AV5" s="43"/>
      <c r="AW5" s="43"/>
      <c r="AX5" s="98"/>
      <c r="AY5" s="100">
        <f t="shared" si="1"/>
        <v>0</v>
      </c>
      <c r="AZ5" s="61">
        <f t="shared" si="1"/>
        <v>0</v>
      </c>
    </row>
    <row r="6" spans="1:52" ht="30" x14ac:dyDescent="0.25">
      <c r="A6" s="68" t="s">
        <v>227</v>
      </c>
      <c r="B6" s="48" t="s">
        <v>225</v>
      </c>
      <c r="C6" s="74" t="s">
        <v>228</v>
      </c>
      <c r="D6" s="95">
        <v>0</v>
      </c>
      <c r="E6" s="24">
        <f>SUM(F6:M6)</f>
        <v>0</v>
      </c>
      <c r="F6" s="41"/>
      <c r="G6" s="41"/>
      <c r="H6" s="41"/>
      <c r="I6" s="41"/>
      <c r="J6" s="41"/>
      <c r="K6" s="41"/>
      <c r="L6" s="41"/>
      <c r="M6" s="41"/>
      <c r="N6" s="42"/>
      <c r="O6" s="95">
        <v>0</v>
      </c>
      <c r="P6" s="28">
        <f t="shared" si="0"/>
        <v>0</v>
      </c>
      <c r="Q6" s="43"/>
      <c r="R6" s="44"/>
      <c r="S6" s="44"/>
      <c r="T6" s="44"/>
      <c r="U6" s="44"/>
      <c r="V6" s="44"/>
      <c r="W6" s="29">
        <v>0</v>
      </c>
      <c r="X6" s="90"/>
      <c r="Y6" s="44"/>
      <c r="Z6" s="44"/>
      <c r="AA6" s="44"/>
      <c r="AB6" s="44"/>
      <c r="AC6" s="43"/>
      <c r="AD6" s="44"/>
      <c r="AE6" s="44"/>
      <c r="AF6" s="44"/>
      <c r="AG6" s="44"/>
      <c r="AH6" s="44"/>
      <c r="AI6" s="43"/>
      <c r="AJ6" s="44"/>
      <c r="AK6" s="44"/>
      <c r="AL6" s="44"/>
      <c r="AM6" s="44"/>
      <c r="AN6" s="44"/>
      <c r="AO6" s="44"/>
      <c r="AP6" s="43"/>
      <c r="AQ6" s="44"/>
      <c r="AR6" s="44"/>
      <c r="AS6" s="44"/>
      <c r="AT6" s="44"/>
      <c r="AU6" s="44"/>
      <c r="AV6" s="43"/>
      <c r="AW6" s="43"/>
      <c r="AX6" s="98"/>
      <c r="AY6" s="100">
        <f t="shared" si="1"/>
        <v>0</v>
      </c>
      <c r="AZ6">
        <f t="shared" si="1"/>
        <v>0</v>
      </c>
    </row>
    <row r="7" spans="1:52" ht="75" x14ac:dyDescent="0.25">
      <c r="A7" s="68" t="s">
        <v>529</v>
      </c>
      <c r="B7" s="48" t="s">
        <v>158</v>
      </c>
      <c r="C7" s="74" t="s">
        <v>164</v>
      </c>
      <c r="D7" s="95">
        <v>0</v>
      </c>
      <c r="E7" s="24">
        <v>0</v>
      </c>
      <c r="F7" s="41"/>
      <c r="G7" s="41"/>
      <c r="H7" s="41"/>
      <c r="I7" s="41"/>
      <c r="J7" s="41"/>
      <c r="K7" s="41"/>
      <c r="L7" s="41"/>
      <c r="M7" s="41"/>
      <c r="N7" s="42"/>
      <c r="O7" s="95">
        <v>0</v>
      </c>
      <c r="P7" s="28">
        <f t="shared" si="0"/>
        <v>0</v>
      </c>
      <c r="Q7" s="43"/>
      <c r="R7" s="44"/>
      <c r="S7" s="44"/>
      <c r="T7" s="44"/>
      <c r="U7" s="44"/>
      <c r="V7" s="44"/>
      <c r="W7" s="29">
        <v>0</v>
      </c>
      <c r="X7" s="90"/>
      <c r="Y7" s="44"/>
      <c r="Z7" s="44"/>
      <c r="AA7" s="44"/>
      <c r="AB7" s="44"/>
      <c r="AC7" s="43"/>
      <c r="AD7" s="44"/>
      <c r="AE7" s="44"/>
      <c r="AF7" s="44"/>
      <c r="AG7" s="44"/>
      <c r="AH7" s="44"/>
      <c r="AI7" s="43"/>
      <c r="AJ7" s="44"/>
      <c r="AK7" s="44"/>
      <c r="AL7" s="44"/>
      <c r="AM7" s="44"/>
      <c r="AN7" s="44"/>
      <c r="AO7" s="44"/>
      <c r="AP7" s="43"/>
      <c r="AQ7" s="44"/>
      <c r="AR7" s="44"/>
      <c r="AS7" s="44"/>
      <c r="AT7" s="44"/>
      <c r="AU7" s="44"/>
      <c r="AV7" s="43"/>
      <c r="AW7" s="43"/>
      <c r="AX7" s="98"/>
      <c r="AY7" s="100">
        <f t="shared" si="1"/>
        <v>0</v>
      </c>
      <c r="AZ7">
        <f t="shared" si="1"/>
        <v>0</v>
      </c>
    </row>
    <row r="8" spans="1:52" x14ac:dyDescent="0.25">
      <c r="A8" s="68"/>
      <c r="B8" s="48"/>
      <c r="C8" s="74"/>
      <c r="D8" s="95"/>
      <c r="E8" s="24"/>
      <c r="F8" s="41"/>
      <c r="G8" s="41"/>
      <c r="H8" s="41"/>
      <c r="I8" s="41"/>
      <c r="J8" s="41"/>
      <c r="K8" s="41"/>
      <c r="L8" s="41"/>
      <c r="M8" s="41"/>
      <c r="N8" s="42"/>
      <c r="O8" s="95"/>
      <c r="P8" s="28"/>
      <c r="Q8" s="43"/>
      <c r="R8" s="44"/>
      <c r="S8" s="44"/>
      <c r="T8" s="44"/>
      <c r="U8" s="44"/>
      <c r="V8" s="44"/>
      <c r="W8" s="29"/>
      <c r="X8" s="90"/>
      <c r="Y8" s="44"/>
      <c r="Z8" s="44"/>
      <c r="AA8" s="44"/>
      <c r="AB8" s="44"/>
      <c r="AC8" s="43"/>
      <c r="AD8" s="44"/>
      <c r="AE8" s="44"/>
      <c r="AF8" s="44"/>
      <c r="AG8" s="44"/>
      <c r="AH8" s="44"/>
      <c r="AI8" s="43"/>
      <c r="AJ8" s="44"/>
      <c r="AK8" s="44"/>
      <c r="AL8" s="44"/>
      <c r="AM8" s="44"/>
      <c r="AN8" s="44"/>
      <c r="AO8" s="44"/>
      <c r="AP8" s="43"/>
      <c r="AQ8" s="44"/>
      <c r="AR8" s="44"/>
      <c r="AS8" s="44"/>
      <c r="AT8" s="44"/>
      <c r="AU8" s="44"/>
      <c r="AV8" s="43"/>
      <c r="AW8" s="43"/>
      <c r="AX8" s="98"/>
    </row>
    <row r="9" spans="1:52" ht="45" x14ac:dyDescent="0.25">
      <c r="A9" s="68" t="s">
        <v>122</v>
      </c>
      <c r="B9" s="48" t="s">
        <v>117</v>
      </c>
      <c r="C9" s="74" t="s">
        <v>123</v>
      </c>
      <c r="D9" s="95">
        <v>0</v>
      </c>
      <c r="E9" s="24">
        <f t="shared" ref="E9:E13" si="2">SUM(F9:M9)</f>
        <v>0</v>
      </c>
      <c r="F9" s="41"/>
      <c r="G9" s="41"/>
      <c r="H9" s="41"/>
      <c r="I9" s="41"/>
      <c r="J9" s="41"/>
      <c r="K9" s="41"/>
      <c r="L9" s="41"/>
      <c r="M9" s="41"/>
      <c r="N9" s="42"/>
      <c r="O9" s="95">
        <v>0</v>
      </c>
      <c r="P9" s="28">
        <f t="shared" si="0"/>
        <v>0</v>
      </c>
      <c r="Q9" s="43"/>
      <c r="R9" s="44"/>
      <c r="S9" s="44"/>
      <c r="T9" s="44"/>
      <c r="U9" s="44"/>
      <c r="V9" s="44"/>
      <c r="W9" s="29">
        <v>0</v>
      </c>
      <c r="X9" s="90"/>
      <c r="Y9" s="44"/>
      <c r="Z9" s="44"/>
      <c r="AA9" s="44"/>
      <c r="AB9" s="44"/>
      <c r="AC9" s="43"/>
      <c r="AD9" s="44"/>
      <c r="AE9" s="44"/>
      <c r="AF9" s="44"/>
      <c r="AG9" s="44"/>
      <c r="AH9" s="44"/>
      <c r="AI9" s="43"/>
      <c r="AJ9" s="44"/>
      <c r="AK9" s="44"/>
      <c r="AL9" s="44"/>
      <c r="AM9" s="44"/>
      <c r="AN9" s="44"/>
      <c r="AO9" s="44"/>
      <c r="AP9" s="43"/>
      <c r="AQ9" s="44"/>
      <c r="AR9" s="44"/>
      <c r="AS9" s="44"/>
      <c r="AT9" s="44"/>
      <c r="AU9" s="44"/>
      <c r="AV9" s="43"/>
      <c r="AW9" s="43"/>
      <c r="AX9" s="98"/>
      <c r="AY9" s="100">
        <f t="shared" si="1"/>
        <v>0</v>
      </c>
      <c r="AZ9">
        <f t="shared" si="1"/>
        <v>0</v>
      </c>
    </row>
    <row r="10" spans="1:52" ht="60" x14ac:dyDescent="0.25">
      <c r="A10" s="68" t="s">
        <v>136</v>
      </c>
      <c r="B10" s="48" t="s">
        <v>131</v>
      </c>
      <c r="C10" s="74" t="s">
        <v>137</v>
      </c>
      <c r="D10" s="95">
        <v>0</v>
      </c>
      <c r="E10" s="24">
        <f t="shared" si="2"/>
        <v>0</v>
      </c>
      <c r="F10" s="41"/>
      <c r="G10" s="41"/>
      <c r="H10" s="41"/>
      <c r="I10" s="41"/>
      <c r="J10" s="41"/>
      <c r="K10" s="41"/>
      <c r="L10" s="41"/>
      <c r="M10" s="41"/>
      <c r="N10" s="42"/>
      <c r="O10" s="95">
        <v>0</v>
      </c>
      <c r="P10" s="28">
        <f t="shared" si="0"/>
        <v>0</v>
      </c>
      <c r="Q10" s="43"/>
      <c r="R10" s="44"/>
      <c r="S10" s="44"/>
      <c r="T10" s="44"/>
      <c r="U10" s="44"/>
      <c r="V10" s="44"/>
      <c r="W10" s="29">
        <v>0</v>
      </c>
      <c r="X10" s="90"/>
      <c r="Y10" s="44"/>
      <c r="Z10" s="44"/>
      <c r="AA10" s="44"/>
      <c r="AB10" s="44"/>
      <c r="AC10" s="43"/>
      <c r="AD10" s="44"/>
      <c r="AE10" s="44"/>
      <c r="AF10" s="44"/>
      <c r="AG10" s="44"/>
      <c r="AH10" s="44"/>
      <c r="AI10" s="43"/>
      <c r="AJ10" s="44"/>
      <c r="AK10" s="44"/>
      <c r="AL10" s="44"/>
      <c r="AM10" s="44"/>
      <c r="AN10" s="44"/>
      <c r="AO10" s="44"/>
      <c r="AP10" s="43"/>
      <c r="AQ10" s="44"/>
      <c r="AR10" s="44"/>
      <c r="AS10" s="44"/>
      <c r="AT10" s="44"/>
      <c r="AU10" s="44"/>
      <c r="AV10" s="43"/>
      <c r="AW10" s="43"/>
      <c r="AX10" s="98"/>
      <c r="AY10" s="100">
        <f t="shared" si="1"/>
        <v>0</v>
      </c>
      <c r="AZ10">
        <f t="shared" si="1"/>
        <v>0</v>
      </c>
    </row>
    <row r="11" spans="1:52" ht="45" x14ac:dyDescent="0.25">
      <c r="A11" s="68" t="s">
        <v>138</v>
      </c>
      <c r="B11" s="48" t="s">
        <v>131</v>
      </c>
      <c r="C11" s="74" t="s">
        <v>139</v>
      </c>
      <c r="D11" s="95">
        <v>0</v>
      </c>
      <c r="E11" s="24">
        <f t="shared" si="2"/>
        <v>0</v>
      </c>
      <c r="F11" s="41"/>
      <c r="G11" s="41"/>
      <c r="H11" s="41"/>
      <c r="I11" s="41"/>
      <c r="J11" s="41"/>
      <c r="K11" s="41"/>
      <c r="L11" s="41"/>
      <c r="M11" s="41"/>
      <c r="N11" s="42"/>
      <c r="O11" s="95">
        <v>0</v>
      </c>
      <c r="P11" s="28">
        <f t="shared" si="0"/>
        <v>0</v>
      </c>
      <c r="Q11" s="43"/>
      <c r="R11" s="44"/>
      <c r="S11" s="44"/>
      <c r="T11" s="44"/>
      <c r="U11" s="44"/>
      <c r="V11" s="44"/>
      <c r="W11" s="29">
        <v>0</v>
      </c>
      <c r="X11" s="90"/>
      <c r="Y11" s="44"/>
      <c r="Z11" s="44"/>
      <c r="AA11" s="44"/>
      <c r="AB11" s="44"/>
      <c r="AC11" s="43"/>
      <c r="AD11" s="44"/>
      <c r="AE11" s="44"/>
      <c r="AF11" s="44"/>
      <c r="AG11" s="44"/>
      <c r="AH11" s="44"/>
      <c r="AI11" s="43"/>
      <c r="AJ11" s="44"/>
      <c r="AK11" s="44"/>
      <c r="AL11" s="44"/>
      <c r="AM11" s="44"/>
      <c r="AN11" s="44"/>
      <c r="AO11" s="44"/>
      <c r="AP11" s="43"/>
      <c r="AQ11" s="44"/>
      <c r="AR11" s="44"/>
      <c r="AS11" s="44"/>
      <c r="AT11" s="44"/>
      <c r="AU11" s="44"/>
      <c r="AV11" s="43"/>
      <c r="AW11" s="43"/>
      <c r="AX11" s="98"/>
      <c r="AY11" s="100">
        <f t="shared" si="1"/>
        <v>0</v>
      </c>
      <c r="AZ11">
        <f t="shared" si="1"/>
        <v>0</v>
      </c>
    </row>
    <row r="12" spans="1:52" ht="45" x14ac:dyDescent="0.25">
      <c r="A12" s="68" t="s">
        <v>151</v>
      </c>
      <c r="B12" s="48" t="s">
        <v>148</v>
      </c>
      <c r="C12" s="74" t="s">
        <v>152</v>
      </c>
      <c r="D12" s="95">
        <v>0</v>
      </c>
      <c r="E12" s="24">
        <f t="shared" si="2"/>
        <v>0</v>
      </c>
      <c r="F12" s="41"/>
      <c r="G12" s="41"/>
      <c r="H12" s="41"/>
      <c r="I12" s="41"/>
      <c r="J12" s="41"/>
      <c r="K12" s="41"/>
      <c r="L12" s="41"/>
      <c r="M12" s="41"/>
      <c r="N12" s="42"/>
      <c r="O12" s="95">
        <v>0</v>
      </c>
      <c r="P12" s="28">
        <f t="shared" si="0"/>
        <v>0</v>
      </c>
      <c r="Q12" s="43"/>
      <c r="R12" s="44"/>
      <c r="S12" s="44"/>
      <c r="T12" s="44"/>
      <c r="U12" s="44"/>
      <c r="V12" s="44"/>
      <c r="W12" s="29">
        <v>0</v>
      </c>
      <c r="X12" s="90"/>
      <c r="Y12" s="44"/>
      <c r="Z12" s="44"/>
      <c r="AA12" s="44"/>
      <c r="AB12" s="44"/>
      <c r="AC12" s="43"/>
      <c r="AD12" s="44"/>
      <c r="AE12" s="44"/>
      <c r="AF12" s="44"/>
      <c r="AG12" s="44"/>
      <c r="AH12" s="44"/>
      <c r="AI12" s="43"/>
      <c r="AJ12" s="44"/>
      <c r="AK12" s="44"/>
      <c r="AL12" s="44"/>
      <c r="AM12" s="44"/>
      <c r="AN12" s="44"/>
      <c r="AO12" s="44"/>
      <c r="AP12" s="43"/>
      <c r="AQ12" s="44"/>
      <c r="AR12" s="44"/>
      <c r="AS12" s="44"/>
      <c r="AT12" s="44"/>
      <c r="AU12" s="44"/>
      <c r="AV12" s="43"/>
      <c r="AW12" s="43"/>
      <c r="AX12" s="98"/>
      <c r="AY12" s="100">
        <f t="shared" si="1"/>
        <v>0</v>
      </c>
      <c r="AZ12">
        <f t="shared" si="1"/>
        <v>0</v>
      </c>
    </row>
    <row r="13" spans="1:52" ht="75" x14ac:dyDescent="0.25">
      <c r="A13" s="68" t="s">
        <v>175</v>
      </c>
      <c r="B13" s="48" t="s">
        <v>170</v>
      </c>
      <c r="C13" s="74" t="s">
        <v>176</v>
      </c>
      <c r="D13" s="95">
        <v>0</v>
      </c>
      <c r="E13" s="24">
        <f t="shared" si="2"/>
        <v>0</v>
      </c>
      <c r="F13" s="41"/>
      <c r="G13" s="41"/>
      <c r="H13" s="41"/>
      <c r="I13" s="41"/>
      <c r="J13" s="41"/>
      <c r="K13" s="41"/>
      <c r="L13" s="41"/>
      <c r="M13" s="41"/>
      <c r="N13" s="42"/>
      <c r="O13" s="95">
        <v>0</v>
      </c>
      <c r="P13" s="28">
        <f t="shared" si="0"/>
        <v>0</v>
      </c>
      <c r="Q13" s="43"/>
      <c r="R13" s="44"/>
      <c r="S13" s="44"/>
      <c r="T13" s="44"/>
      <c r="U13" s="44"/>
      <c r="V13" s="44"/>
      <c r="W13" s="29">
        <v>0</v>
      </c>
      <c r="X13" s="90"/>
      <c r="Y13" s="44"/>
      <c r="Z13" s="44"/>
      <c r="AA13" s="44"/>
      <c r="AB13" s="44"/>
      <c r="AC13" s="43"/>
      <c r="AD13" s="44"/>
      <c r="AE13" s="44"/>
      <c r="AF13" s="44"/>
      <c r="AG13" s="44"/>
      <c r="AH13" s="44"/>
      <c r="AI13" s="43"/>
      <c r="AJ13" s="44"/>
      <c r="AK13" s="44"/>
      <c r="AL13" s="44"/>
      <c r="AM13" s="44"/>
      <c r="AN13" s="44"/>
      <c r="AO13" s="44"/>
      <c r="AP13" s="43"/>
      <c r="AQ13" s="44"/>
      <c r="AR13" s="44"/>
      <c r="AS13" s="44"/>
      <c r="AT13" s="44"/>
      <c r="AU13" s="44"/>
      <c r="AV13" s="43"/>
      <c r="AW13" s="43"/>
      <c r="AX13" s="98"/>
      <c r="AY13" s="100">
        <f t="shared" si="1"/>
        <v>0</v>
      </c>
      <c r="AZ13">
        <f t="shared" si="1"/>
        <v>0</v>
      </c>
    </row>
    <row r="14" spans="1:52" ht="60" x14ac:dyDescent="0.25">
      <c r="A14" s="68" t="s">
        <v>232</v>
      </c>
      <c r="B14" s="48" t="s">
        <v>229</v>
      </c>
      <c r="C14" s="74" t="s">
        <v>231</v>
      </c>
      <c r="D14" s="95">
        <v>0</v>
      </c>
      <c r="E14" s="24">
        <v>0</v>
      </c>
      <c r="F14" s="41"/>
      <c r="G14" s="41"/>
      <c r="H14" s="41"/>
      <c r="I14" s="41"/>
      <c r="J14" s="41"/>
      <c r="K14" s="41"/>
      <c r="L14" s="41"/>
      <c r="M14" s="41"/>
      <c r="N14" s="42"/>
      <c r="O14" s="95">
        <v>0</v>
      </c>
      <c r="P14" s="28">
        <f t="shared" si="0"/>
        <v>0</v>
      </c>
      <c r="Q14" s="43"/>
      <c r="R14" s="44"/>
      <c r="S14" s="44"/>
      <c r="T14" s="44"/>
      <c r="U14" s="44"/>
      <c r="V14" s="44"/>
      <c r="W14" s="29">
        <v>0</v>
      </c>
      <c r="X14" s="90"/>
      <c r="Y14" s="44"/>
      <c r="Z14" s="44"/>
      <c r="AA14" s="44"/>
      <c r="AB14" s="44"/>
      <c r="AC14" s="43"/>
      <c r="AD14" s="44"/>
      <c r="AE14" s="44"/>
      <c r="AF14" s="44"/>
      <c r="AG14" s="44"/>
      <c r="AH14" s="44"/>
      <c r="AI14" s="43"/>
      <c r="AJ14" s="44"/>
      <c r="AK14" s="44"/>
      <c r="AL14" s="44"/>
      <c r="AM14" s="44"/>
      <c r="AN14" s="44"/>
      <c r="AO14" s="44"/>
      <c r="AP14" s="43"/>
      <c r="AQ14" s="44"/>
      <c r="AR14" s="44"/>
      <c r="AS14" s="44"/>
      <c r="AT14" s="44"/>
      <c r="AU14" s="44"/>
      <c r="AV14" s="43"/>
      <c r="AW14" s="43"/>
      <c r="AX14" s="98"/>
      <c r="AY14" s="100">
        <f t="shared" si="1"/>
        <v>0</v>
      </c>
      <c r="AZ14">
        <f t="shared" si="1"/>
        <v>0</v>
      </c>
    </row>
    <row r="15" spans="1:52" ht="60" x14ac:dyDescent="0.25">
      <c r="A15" s="68" t="s">
        <v>247</v>
      </c>
      <c r="B15" s="48" t="s">
        <v>242</v>
      </c>
      <c r="C15" s="74" t="s">
        <v>248</v>
      </c>
      <c r="D15" s="95">
        <v>0</v>
      </c>
      <c r="E15" s="24">
        <f t="shared" ref="E15:E27" si="3">SUM(F15:M15)</f>
        <v>0</v>
      </c>
      <c r="F15" s="41"/>
      <c r="G15" s="41"/>
      <c r="H15" s="41"/>
      <c r="I15" s="41"/>
      <c r="J15" s="41"/>
      <c r="K15" s="41"/>
      <c r="L15" s="41"/>
      <c r="M15" s="41"/>
      <c r="N15" s="42"/>
      <c r="O15" s="95">
        <v>0</v>
      </c>
      <c r="P15" s="28">
        <f t="shared" si="0"/>
        <v>0</v>
      </c>
      <c r="Q15" s="43"/>
      <c r="R15" s="44"/>
      <c r="S15" s="44"/>
      <c r="T15" s="44"/>
      <c r="U15" s="44"/>
      <c r="V15" s="44"/>
      <c r="W15" s="29">
        <v>0</v>
      </c>
      <c r="X15" s="90"/>
      <c r="Y15" s="44"/>
      <c r="Z15" s="44"/>
      <c r="AA15" s="44"/>
      <c r="AB15" s="44"/>
      <c r="AC15" s="43"/>
      <c r="AD15" s="44"/>
      <c r="AE15" s="44"/>
      <c r="AF15" s="44"/>
      <c r="AG15" s="44"/>
      <c r="AH15" s="44"/>
      <c r="AI15" s="43"/>
      <c r="AJ15" s="44"/>
      <c r="AK15" s="44"/>
      <c r="AL15" s="44"/>
      <c r="AM15" s="44"/>
      <c r="AN15" s="44"/>
      <c r="AO15" s="44"/>
      <c r="AP15" s="43"/>
      <c r="AQ15" s="44"/>
      <c r="AR15" s="44"/>
      <c r="AS15" s="44"/>
      <c r="AT15" s="44"/>
      <c r="AU15" s="44"/>
      <c r="AV15" s="43"/>
      <c r="AW15" s="43"/>
      <c r="AX15" s="98"/>
      <c r="AY15" s="100">
        <f t="shared" si="1"/>
        <v>0</v>
      </c>
      <c r="AZ15">
        <f t="shared" si="1"/>
        <v>0</v>
      </c>
    </row>
    <row r="16" spans="1:52" ht="30" x14ac:dyDescent="0.25">
      <c r="A16" s="68" t="s">
        <v>249</v>
      </c>
      <c r="B16" s="48" t="s">
        <v>242</v>
      </c>
      <c r="C16" s="74" t="s">
        <v>250</v>
      </c>
      <c r="D16" s="95">
        <v>0</v>
      </c>
      <c r="E16" s="59">
        <f t="shared" si="3"/>
        <v>0</v>
      </c>
      <c r="F16" s="41"/>
      <c r="G16" s="41"/>
      <c r="H16" s="41"/>
      <c r="I16" s="41"/>
      <c r="J16" s="41"/>
      <c r="K16" s="41"/>
      <c r="L16" s="41"/>
      <c r="M16" s="41"/>
      <c r="N16" s="42"/>
      <c r="O16" s="95">
        <v>0</v>
      </c>
      <c r="P16" s="28">
        <f t="shared" si="0"/>
        <v>0</v>
      </c>
      <c r="Q16" s="43"/>
      <c r="R16" s="44"/>
      <c r="S16" s="44"/>
      <c r="T16" s="44"/>
      <c r="U16" s="44"/>
      <c r="V16" s="44"/>
      <c r="W16" s="29">
        <v>0</v>
      </c>
      <c r="X16" s="90"/>
      <c r="Y16" s="44"/>
      <c r="Z16" s="44"/>
      <c r="AA16" s="44"/>
      <c r="AB16" s="44"/>
      <c r="AC16" s="43"/>
      <c r="AD16" s="44"/>
      <c r="AE16" s="44"/>
      <c r="AF16" s="44"/>
      <c r="AG16" s="44"/>
      <c r="AH16" s="44"/>
      <c r="AI16" s="43"/>
      <c r="AJ16" s="44"/>
      <c r="AK16" s="44"/>
      <c r="AL16" s="44"/>
      <c r="AM16" s="44"/>
      <c r="AN16" s="44"/>
      <c r="AO16" s="44"/>
      <c r="AP16" s="43"/>
      <c r="AQ16" s="44"/>
      <c r="AR16" s="44"/>
      <c r="AS16" s="44"/>
      <c r="AT16" s="44"/>
      <c r="AU16" s="44"/>
      <c r="AV16" s="43"/>
      <c r="AW16" s="43"/>
      <c r="AX16" s="98"/>
      <c r="AY16" s="100">
        <f t="shared" si="1"/>
        <v>0</v>
      </c>
      <c r="AZ16">
        <f t="shared" si="1"/>
        <v>0</v>
      </c>
    </row>
    <row r="17" spans="1:52" ht="60" x14ac:dyDescent="0.25">
      <c r="A17" s="68" t="s">
        <v>271</v>
      </c>
      <c r="B17" s="48" t="s">
        <v>267</v>
      </c>
      <c r="C17" s="74" t="s">
        <v>272</v>
      </c>
      <c r="D17" s="95">
        <v>0</v>
      </c>
      <c r="E17" s="59">
        <f t="shared" si="3"/>
        <v>0</v>
      </c>
      <c r="F17" s="41"/>
      <c r="G17" s="41"/>
      <c r="H17" s="41"/>
      <c r="I17" s="41"/>
      <c r="J17" s="41"/>
      <c r="K17" s="41"/>
      <c r="L17" s="41"/>
      <c r="M17" s="41"/>
      <c r="N17" s="42"/>
      <c r="O17" s="95">
        <v>0</v>
      </c>
      <c r="P17" s="28">
        <f t="shared" si="0"/>
        <v>0</v>
      </c>
      <c r="Q17" s="43"/>
      <c r="R17" s="44"/>
      <c r="S17" s="44"/>
      <c r="T17" s="44"/>
      <c r="U17" s="44"/>
      <c r="V17" s="44"/>
      <c r="W17" s="29">
        <v>0</v>
      </c>
      <c r="X17" s="90"/>
      <c r="Y17" s="44"/>
      <c r="Z17" s="44"/>
      <c r="AA17" s="44"/>
      <c r="AB17" s="44"/>
      <c r="AC17" s="43"/>
      <c r="AD17" s="44"/>
      <c r="AE17" s="44"/>
      <c r="AF17" s="44"/>
      <c r="AG17" s="44"/>
      <c r="AH17" s="44"/>
      <c r="AI17" s="43"/>
      <c r="AJ17" s="44"/>
      <c r="AK17" s="44"/>
      <c r="AL17" s="44"/>
      <c r="AM17" s="44"/>
      <c r="AN17" s="44"/>
      <c r="AO17" s="44"/>
      <c r="AP17" s="43"/>
      <c r="AQ17" s="44"/>
      <c r="AR17" s="44"/>
      <c r="AS17" s="44"/>
      <c r="AT17" s="44"/>
      <c r="AU17" s="44"/>
      <c r="AV17" s="43"/>
      <c r="AW17" s="43"/>
      <c r="AX17" s="98"/>
      <c r="AY17" s="100">
        <f t="shared" si="1"/>
        <v>0</v>
      </c>
      <c r="AZ17">
        <f t="shared" si="1"/>
        <v>0</v>
      </c>
    </row>
    <row r="18" spans="1:52" ht="45" x14ac:dyDescent="0.25">
      <c r="A18" s="68" t="s">
        <v>291</v>
      </c>
      <c r="B18" s="48" t="s">
        <v>287</v>
      </c>
      <c r="C18" s="74" t="s">
        <v>292</v>
      </c>
      <c r="D18" s="95">
        <v>0</v>
      </c>
      <c r="E18" s="59">
        <f t="shared" si="3"/>
        <v>0</v>
      </c>
      <c r="F18" s="41"/>
      <c r="G18" s="41"/>
      <c r="H18" s="41"/>
      <c r="I18" s="41"/>
      <c r="J18" s="41"/>
      <c r="K18" s="41"/>
      <c r="L18" s="41"/>
      <c r="M18" s="41"/>
      <c r="N18" s="42"/>
      <c r="O18" s="95">
        <v>0</v>
      </c>
      <c r="P18" s="28">
        <f t="shared" si="0"/>
        <v>0</v>
      </c>
      <c r="Q18" s="43"/>
      <c r="R18" s="44"/>
      <c r="S18" s="44"/>
      <c r="T18" s="44"/>
      <c r="U18" s="44"/>
      <c r="V18" s="44"/>
      <c r="W18" s="29">
        <v>0</v>
      </c>
      <c r="X18" s="90"/>
      <c r="Y18" s="44"/>
      <c r="Z18" s="44"/>
      <c r="AA18" s="44"/>
      <c r="AB18" s="44"/>
      <c r="AC18" s="43"/>
      <c r="AD18" s="44"/>
      <c r="AE18" s="44"/>
      <c r="AF18" s="44"/>
      <c r="AG18" s="44"/>
      <c r="AH18" s="44"/>
      <c r="AI18" s="43"/>
      <c r="AJ18" s="44"/>
      <c r="AK18" s="44"/>
      <c r="AL18" s="44"/>
      <c r="AM18" s="44"/>
      <c r="AN18" s="44"/>
      <c r="AO18" s="44"/>
      <c r="AP18" s="43"/>
      <c r="AQ18" s="44"/>
      <c r="AR18" s="44"/>
      <c r="AS18" s="44"/>
      <c r="AT18" s="44"/>
      <c r="AU18" s="44"/>
      <c r="AV18" s="43"/>
      <c r="AW18" s="43"/>
      <c r="AX18" s="98"/>
      <c r="AY18" s="100">
        <f t="shared" si="1"/>
        <v>0</v>
      </c>
      <c r="AZ18">
        <f t="shared" si="1"/>
        <v>0</v>
      </c>
    </row>
    <row r="19" spans="1:52" ht="60" x14ac:dyDescent="0.25">
      <c r="A19" s="68" t="s">
        <v>289</v>
      </c>
      <c r="B19" s="48" t="s">
        <v>287</v>
      </c>
      <c r="C19" s="74" t="s">
        <v>290</v>
      </c>
      <c r="D19" s="95">
        <v>0</v>
      </c>
      <c r="E19" s="59">
        <f t="shared" si="3"/>
        <v>0</v>
      </c>
      <c r="F19" s="41"/>
      <c r="G19" s="41"/>
      <c r="H19" s="41"/>
      <c r="I19" s="41"/>
      <c r="J19" s="41"/>
      <c r="K19" s="41"/>
      <c r="L19" s="41"/>
      <c r="M19" s="41"/>
      <c r="N19" s="42"/>
      <c r="O19" s="95">
        <v>0</v>
      </c>
      <c r="P19" s="28">
        <f t="shared" si="0"/>
        <v>0</v>
      </c>
      <c r="Q19" s="43"/>
      <c r="R19" s="44"/>
      <c r="S19" s="44"/>
      <c r="T19" s="44"/>
      <c r="U19" s="44"/>
      <c r="V19" s="44"/>
      <c r="W19" s="29">
        <v>0</v>
      </c>
      <c r="X19" s="90"/>
      <c r="Y19" s="44"/>
      <c r="Z19" s="44"/>
      <c r="AA19" s="44"/>
      <c r="AB19" s="44"/>
      <c r="AC19" s="43"/>
      <c r="AD19" s="44"/>
      <c r="AE19" s="44"/>
      <c r="AF19" s="44"/>
      <c r="AG19" s="44"/>
      <c r="AH19" s="44"/>
      <c r="AI19" s="43"/>
      <c r="AJ19" s="44"/>
      <c r="AK19" s="44"/>
      <c r="AL19" s="44"/>
      <c r="AM19" s="44"/>
      <c r="AN19" s="44"/>
      <c r="AO19" s="44"/>
      <c r="AP19" s="43"/>
      <c r="AQ19" s="44"/>
      <c r="AR19" s="44"/>
      <c r="AS19" s="44"/>
      <c r="AT19" s="44"/>
      <c r="AU19" s="44"/>
      <c r="AV19" s="43"/>
      <c r="AW19" s="43"/>
      <c r="AX19" s="98"/>
      <c r="AY19" s="100">
        <f t="shared" si="1"/>
        <v>0</v>
      </c>
      <c r="AZ19">
        <f t="shared" si="1"/>
        <v>0</v>
      </c>
    </row>
    <row r="20" spans="1:52" ht="105" x14ac:dyDescent="0.25">
      <c r="A20" s="68" t="s">
        <v>345</v>
      </c>
      <c r="B20" s="48" t="s">
        <v>342</v>
      </c>
      <c r="C20" s="74" t="s">
        <v>346</v>
      </c>
      <c r="D20" s="95">
        <v>0</v>
      </c>
      <c r="E20" s="59">
        <f t="shared" si="3"/>
        <v>0</v>
      </c>
      <c r="F20" s="41"/>
      <c r="G20" s="41"/>
      <c r="H20" s="41"/>
      <c r="I20" s="41"/>
      <c r="J20" s="41"/>
      <c r="K20" s="41"/>
      <c r="L20" s="41"/>
      <c r="M20" s="41"/>
      <c r="N20" s="42"/>
      <c r="O20" s="95">
        <v>0</v>
      </c>
      <c r="P20" s="28">
        <f t="shared" si="0"/>
        <v>0</v>
      </c>
      <c r="Q20" s="43"/>
      <c r="R20" s="44"/>
      <c r="S20" s="44"/>
      <c r="T20" s="44"/>
      <c r="U20" s="44"/>
      <c r="V20" s="44"/>
      <c r="W20" s="29">
        <v>0</v>
      </c>
      <c r="X20" s="90"/>
      <c r="Y20" s="44"/>
      <c r="Z20" s="44"/>
      <c r="AA20" s="44"/>
      <c r="AB20" s="44"/>
      <c r="AC20" s="43"/>
      <c r="AD20" s="44"/>
      <c r="AE20" s="44"/>
      <c r="AF20" s="44"/>
      <c r="AG20" s="44"/>
      <c r="AH20" s="44"/>
      <c r="AI20" s="43"/>
      <c r="AJ20" s="44"/>
      <c r="AK20" s="44"/>
      <c r="AL20" s="44"/>
      <c r="AM20" s="44"/>
      <c r="AN20" s="44"/>
      <c r="AO20" s="44"/>
      <c r="AP20" s="43"/>
      <c r="AQ20" s="44"/>
      <c r="AR20" s="44"/>
      <c r="AS20" s="44"/>
      <c r="AT20" s="44"/>
      <c r="AU20" s="44"/>
      <c r="AV20" s="43"/>
      <c r="AW20" s="43"/>
      <c r="AX20" s="98"/>
      <c r="AY20" s="100">
        <f t="shared" si="1"/>
        <v>0</v>
      </c>
      <c r="AZ20" s="61">
        <f t="shared" si="1"/>
        <v>0</v>
      </c>
    </row>
    <row r="21" spans="1:52" ht="45" x14ac:dyDescent="0.25">
      <c r="A21" s="77" t="s">
        <v>352</v>
      </c>
      <c r="B21" s="48" t="s">
        <v>349</v>
      </c>
      <c r="C21" s="74" t="s">
        <v>353</v>
      </c>
      <c r="D21" s="95">
        <v>0</v>
      </c>
      <c r="E21" s="59">
        <f t="shared" si="3"/>
        <v>0</v>
      </c>
      <c r="F21" s="41"/>
      <c r="G21" s="41"/>
      <c r="H21" s="41"/>
      <c r="I21" s="41"/>
      <c r="J21" s="41"/>
      <c r="K21" s="41"/>
      <c r="L21" s="41"/>
      <c r="M21" s="41"/>
      <c r="N21" s="42"/>
      <c r="O21" s="95">
        <v>0</v>
      </c>
      <c r="P21" s="28">
        <f t="shared" si="0"/>
        <v>0</v>
      </c>
      <c r="Q21" s="43"/>
      <c r="R21" s="44"/>
      <c r="S21" s="44"/>
      <c r="T21" s="44"/>
      <c r="U21" s="44"/>
      <c r="V21" s="44"/>
      <c r="W21" s="29">
        <v>0</v>
      </c>
      <c r="X21" s="90"/>
      <c r="Y21" s="44"/>
      <c r="Z21" s="44"/>
      <c r="AA21" s="44"/>
      <c r="AB21" s="44"/>
      <c r="AC21" s="43"/>
      <c r="AD21" s="44"/>
      <c r="AE21" s="44"/>
      <c r="AF21" s="44"/>
      <c r="AG21" s="44"/>
      <c r="AH21" s="44"/>
      <c r="AI21" s="43"/>
      <c r="AJ21" s="44"/>
      <c r="AK21" s="44"/>
      <c r="AL21" s="44"/>
      <c r="AM21" s="44"/>
      <c r="AN21" s="44"/>
      <c r="AO21" s="44"/>
      <c r="AP21" s="43"/>
      <c r="AQ21" s="44"/>
      <c r="AR21" s="44"/>
      <c r="AS21" s="44"/>
      <c r="AT21" s="44"/>
      <c r="AU21" s="44"/>
      <c r="AV21" s="43"/>
      <c r="AW21" s="43"/>
      <c r="AX21" s="98"/>
      <c r="AY21" s="100">
        <f t="shared" si="1"/>
        <v>0</v>
      </c>
      <c r="AZ21">
        <f t="shared" si="1"/>
        <v>0</v>
      </c>
    </row>
    <row r="22" spans="1:52" ht="105" x14ac:dyDescent="0.25">
      <c r="A22" s="68" t="s">
        <v>521</v>
      </c>
      <c r="B22" s="48" t="s">
        <v>519</v>
      </c>
      <c r="C22" s="74" t="s">
        <v>522</v>
      </c>
      <c r="D22" s="95">
        <v>0</v>
      </c>
      <c r="E22" s="59">
        <f t="shared" si="3"/>
        <v>0</v>
      </c>
      <c r="F22" s="41"/>
      <c r="G22" s="41"/>
      <c r="H22" s="41"/>
      <c r="I22" s="41"/>
      <c r="J22" s="41"/>
      <c r="K22" s="41"/>
      <c r="L22" s="41"/>
      <c r="M22" s="41"/>
      <c r="N22" s="42"/>
      <c r="O22" s="95">
        <v>0</v>
      </c>
      <c r="P22" s="28">
        <f t="shared" si="0"/>
        <v>0</v>
      </c>
      <c r="Q22" s="43"/>
      <c r="R22" s="44"/>
      <c r="S22" s="44"/>
      <c r="T22" s="44"/>
      <c r="U22" s="44"/>
      <c r="V22" s="44"/>
      <c r="W22" s="29">
        <v>0</v>
      </c>
      <c r="X22" s="90"/>
      <c r="Y22" s="44"/>
      <c r="Z22" s="44"/>
      <c r="AA22" s="44"/>
      <c r="AB22" s="44"/>
      <c r="AC22" s="43"/>
      <c r="AD22" s="44"/>
      <c r="AE22" s="44"/>
      <c r="AF22" s="44"/>
      <c r="AG22" s="44"/>
      <c r="AH22" s="44"/>
      <c r="AI22" s="43"/>
      <c r="AJ22" s="44"/>
      <c r="AK22" s="44"/>
      <c r="AL22" s="44"/>
      <c r="AM22" s="44"/>
      <c r="AN22" s="44"/>
      <c r="AO22" s="44"/>
      <c r="AP22" s="43"/>
      <c r="AQ22" s="44"/>
      <c r="AR22" s="44"/>
      <c r="AS22" s="44"/>
      <c r="AT22" s="44"/>
      <c r="AU22" s="44"/>
      <c r="AV22" s="43"/>
      <c r="AW22" s="43"/>
      <c r="AX22" s="98"/>
      <c r="AY22" s="100">
        <f t="shared" si="1"/>
        <v>0</v>
      </c>
      <c r="AZ22">
        <f t="shared" si="1"/>
        <v>0</v>
      </c>
    </row>
    <row r="23" spans="1:52" ht="30" x14ac:dyDescent="0.25">
      <c r="A23" s="68" t="s">
        <v>441</v>
      </c>
      <c r="B23" s="48" t="s">
        <v>437</v>
      </c>
      <c r="C23" s="74" t="s">
        <v>442</v>
      </c>
      <c r="D23" s="95">
        <v>0</v>
      </c>
      <c r="E23" s="59">
        <f t="shared" si="3"/>
        <v>0</v>
      </c>
      <c r="F23" s="41"/>
      <c r="G23" s="41"/>
      <c r="H23" s="41"/>
      <c r="I23" s="41"/>
      <c r="J23" s="41"/>
      <c r="K23" s="41"/>
      <c r="L23" s="41"/>
      <c r="M23" s="41"/>
      <c r="N23" s="42"/>
      <c r="O23" s="95">
        <v>0</v>
      </c>
      <c r="P23" s="28">
        <f t="shared" si="0"/>
        <v>0</v>
      </c>
      <c r="Q23" s="43"/>
      <c r="R23" s="44"/>
      <c r="S23" s="44"/>
      <c r="T23" s="44"/>
      <c r="U23" s="44"/>
      <c r="V23" s="44"/>
      <c r="W23" s="29">
        <v>0</v>
      </c>
      <c r="X23" s="90"/>
      <c r="Y23" s="44"/>
      <c r="Z23" s="44"/>
      <c r="AA23" s="44"/>
      <c r="AB23" s="44"/>
      <c r="AC23" s="43"/>
      <c r="AD23" s="44"/>
      <c r="AE23" s="44"/>
      <c r="AF23" s="44"/>
      <c r="AG23" s="44"/>
      <c r="AH23" s="44"/>
      <c r="AI23" s="43"/>
      <c r="AJ23" s="44"/>
      <c r="AK23" s="44"/>
      <c r="AL23" s="44"/>
      <c r="AM23" s="44"/>
      <c r="AN23" s="44"/>
      <c r="AO23" s="44"/>
      <c r="AP23" s="43"/>
      <c r="AQ23" s="44"/>
      <c r="AR23" s="44"/>
      <c r="AS23" s="44"/>
      <c r="AT23" s="44"/>
      <c r="AU23" s="44"/>
      <c r="AV23" s="43"/>
      <c r="AW23" s="43"/>
      <c r="AX23" s="98"/>
      <c r="AY23" s="100">
        <f t="shared" si="1"/>
        <v>0</v>
      </c>
      <c r="AZ23">
        <f t="shared" si="1"/>
        <v>0</v>
      </c>
    </row>
    <row r="24" spans="1:52" ht="75" x14ac:dyDescent="0.25">
      <c r="A24" s="68" t="s">
        <v>446</v>
      </c>
      <c r="B24" s="48" t="s">
        <v>443</v>
      </c>
      <c r="C24" s="74" t="s">
        <v>447</v>
      </c>
      <c r="D24" s="95">
        <v>0</v>
      </c>
      <c r="E24" s="59">
        <f t="shared" si="3"/>
        <v>0</v>
      </c>
      <c r="F24" s="41"/>
      <c r="G24" s="41"/>
      <c r="H24" s="41"/>
      <c r="I24" s="41"/>
      <c r="J24" s="41"/>
      <c r="K24" s="41"/>
      <c r="L24" s="41"/>
      <c r="M24" s="41"/>
      <c r="N24" s="42"/>
      <c r="O24" s="95">
        <v>0</v>
      </c>
      <c r="P24" s="28">
        <f t="shared" si="0"/>
        <v>0</v>
      </c>
      <c r="Q24" s="43"/>
      <c r="R24" s="44"/>
      <c r="S24" s="44"/>
      <c r="T24" s="44"/>
      <c r="U24" s="44"/>
      <c r="V24" s="44"/>
      <c r="W24" s="29">
        <v>0</v>
      </c>
      <c r="X24" s="90"/>
      <c r="Y24" s="44"/>
      <c r="Z24" s="44"/>
      <c r="AA24" s="44"/>
      <c r="AB24" s="44"/>
      <c r="AC24" s="43"/>
      <c r="AD24" s="44"/>
      <c r="AE24" s="44"/>
      <c r="AF24" s="44"/>
      <c r="AG24" s="44"/>
      <c r="AH24" s="44"/>
      <c r="AI24" s="43"/>
      <c r="AJ24" s="44"/>
      <c r="AK24" s="44"/>
      <c r="AL24" s="44"/>
      <c r="AM24" s="44"/>
      <c r="AN24" s="44"/>
      <c r="AO24" s="44"/>
      <c r="AP24" s="43"/>
      <c r="AQ24" s="44"/>
      <c r="AR24" s="44"/>
      <c r="AS24" s="44"/>
      <c r="AT24" s="44"/>
      <c r="AU24" s="44"/>
      <c r="AV24" s="43"/>
      <c r="AW24" s="43"/>
      <c r="AX24" s="98"/>
      <c r="AY24" s="100">
        <f t="shared" si="1"/>
        <v>0</v>
      </c>
      <c r="AZ24">
        <f t="shared" si="1"/>
        <v>0</v>
      </c>
    </row>
    <row r="25" spans="1:52" ht="60" x14ac:dyDescent="0.25">
      <c r="A25" s="68" t="s">
        <v>499</v>
      </c>
      <c r="B25" s="48" t="s">
        <v>497</v>
      </c>
      <c r="C25" s="74" t="s">
        <v>500</v>
      </c>
      <c r="D25" s="95">
        <v>0</v>
      </c>
      <c r="E25" s="59">
        <f t="shared" si="3"/>
        <v>0</v>
      </c>
      <c r="F25" s="41"/>
      <c r="G25" s="41"/>
      <c r="H25" s="41"/>
      <c r="I25" s="41"/>
      <c r="J25" s="41"/>
      <c r="K25" s="41"/>
      <c r="L25" s="41"/>
      <c r="M25" s="41"/>
      <c r="N25" s="42"/>
      <c r="O25" s="95">
        <v>0</v>
      </c>
      <c r="P25" s="28">
        <f t="shared" si="0"/>
        <v>0</v>
      </c>
      <c r="Q25" s="43"/>
      <c r="R25" s="44"/>
      <c r="S25" s="44"/>
      <c r="T25" s="44"/>
      <c r="U25" s="44"/>
      <c r="V25" s="44"/>
      <c r="W25" s="29">
        <v>0</v>
      </c>
      <c r="X25" s="90"/>
      <c r="Y25" s="44"/>
      <c r="Z25" s="44"/>
      <c r="AA25" s="44"/>
      <c r="AB25" s="44"/>
      <c r="AC25" s="43"/>
      <c r="AD25" s="44"/>
      <c r="AE25" s="44"/>
      <c r="AF25" s="44"/>
      <c r="AG25" s="44"/>
      <c r="AH25" s="44"/>
      <c r="AI25" s="43"/>
      <c r="AJ25" s="44"/>
      <c r="AK25" s="44"/>
      <c r="AL25" s="44"/>
      <c r="AM25" s="44"/>
      <c r="AN25" s="44"/>
      <c r="AO25" s="44"/>
      <c r="AP25" s="43"/>
      <c r="AQ25" s="44"/>
      <c r="AR25" s="44"/>
      <c r="AS25" s="44"/>
      <c r="AT25" s="44"/>
      <c r="AU25" s="44"/>
      <c r="AV25" s="43"/>
      <c r="AW25" s="43"/>
      <c r="AX25" s="98"/>
      <c r="AY25" s="100">
        <f t="shared" si="1"/>
        <v>0</v>
      </c>
      <c r="AZ25">
        <f t="shared" si="1"/>
        <v>0</v>
      </c>
    </row>
    <row r="26" spans="1:52" ht="60" x14ac:dyDescent="0.25">
      <c r="A26" s="68" t="s">
        <v>466</v>
      </c>
      <c r="B26" s="48" t="s">
        <v>461</v>
      </c>
      <c r="C26" s="74" t="s">
        <v>467</v>
      </c>
      <c r="D26" s="95">
        <v>0</v>
      </c>
      <c r="E26" s="59">
        <f t="shared" si="3"/>
        <v>0</v>
      </c>
      <c r="F26" s="41"/>
      <c r="G26" s="41"/>
      <c r="H26" s="41"/>
      <c r="I26" s="41"/>
      <c r="J26" s="41"/>
      <c r="K26" s="41"/>
      <c r="L26" s="41"/>
      <c r="M26" s="41"/>
      <c r="N26" s="42"/>
      <c r="O26" s="95">
        <v>0</v>
      </c>
      <c r="P26" s="28">
        <f t="shared" si="0"/>
        <v>0</v>
      </c>
      <c r="Q26" s="43"/>
      <c r="R26" s="44"/>
      <c r="S26" s="44"/>
      <c r="T26" s="44"/>
      <c r="U26" s="44"/>
      <c r="V26" s="44"/>
      <c r="W26" s="29">
        <v>0</v>
      </c>
      <c r="X26" s="90"/>
      <c r="Y26" s="44"/>
      <c r="Z26" s="44"/>
      <c r="AA26" s="44"/>
      <c r="AB26" s="44"/>
      <c r="AC26" s="43"/>
      <c r="AD26" s="44"/>
      <c r="AE26" s="44"/>
      <c r="AF26" s="44"/>
      <c r="AG26" s="44"/>
      <c r="AH26" s="44"/>
      <c r="AI26" s="43"/>
      <c r="AJ26" s="44"/>
      <c r="AK26" s="44"/>
      <c r="AL26" s="44"/>
      <c r="AM26" s="44"/>
      <c r="AN26" s="44"/>
      <c r="AO26" s="44"/>
      <c r="AP26" s="43"/>
      <c r="AQ26" s="44"/>
      <c r="AR26" s="44"/>
      <c r="AS26" s="44"/>
      <c r="AT26" s="44"/>
      <c r="AU26" s="44"/>
      <c r="AV26" s="43"/>
      <c r="AW26" s="43"/>
      <c r="AX26" s="98"/>
      <c r="AY26" s="100">
        <f t="shared" si="1"/>
        <v>0</v>
      </c>
      <c r="AZ26">
        <f t="shared" si="1"/>
        <v>0</v>
      </c>
    </row>
    <row r="27" spans="1:52" ht="60" x14ac:dyDescent="0.25">
      <c r="A27" s="68" t="s">
        <v>471</v>
      </c>
      <c r="B27" s="48" t="s">
        <v>468</v>
      </c>
      <c r="C27" s="74" t="s">
        <v>472</v>
      </c>
      <c r="D27" s="95">
        <v>0</v>
      </c>
      <c r="E27" s="59">
        <f t="shared" si="3"/>
        <v>0</v>
      </c>
      <c r="F27" s="41"/>
      <c r="G27" s="41"/>
      <c r="H27" s="41"/>
      <c r="I27" s="41"/>
      <c r="J27" s="41"/>
      <c r="K27" s="41"/>
      <c r="L27" s="41"/>
      <c r="M27" s="41"/>
      <c r="N27" s="42"/>
      <c r="O27" s="95">
        <v>0</v>
      </c>
      <c r="P27" s="28">
        <f t="shared" si="0"/>
        <v>0</v>
      </c>
      <c r="Q27" s="43"/>
      <c r="R27" s="44"/>
      <c r="S27" s="44"/>
      <c r="T27" s="44"/>
      <c r="U27" s="44"/>
      <c r="V27" s="44"/>
      <c r="W27" s="29">
        <v>0</v>
      </c>
      <c r="X27" s="90"/>
      <c r="Y27" s="44"/>
      <c r="Z27" s="44"/>
      <c r="AA27" s="44"/>
      <c r="AB27" s="44"/>
      <c r="AC27" s="43"/>
      <c r="AD27" s="44"/>
      <c r="AE27" s="44"/>
      <c r="AF27" s="44"/>
      <c r="AG27" s="44"/>
      <c r="AH27" s="44"/>
      <c r="AI27" s="43"/>
      <c r="AJ27" s="44"/>
      <c r="AK27" s="44"/>
      <c r="AL27" s="44"/>
      <c r="AM27" s="44"/>
      <c r="AN27" s="44"/>
      <c r="AO27" s="44"/>
      <c r="AP27" s="43"/>
      <c r="AQ27" s="44"/>
      <c r="AR27" s="44"/>
      <c r="AS27" s="44"/>
      <c r="AT27" s="44"/>
      <c r="AU27" s="44"/>
      <c r="AV27" s="43"/>
      <c r="AW27" s="43"/>
      <c r="AX27" s="98"/>
      <c r="AY27" s="100">
        <f t="shared" si="1"/>
        <v>0</v>
      </c>
      <c r="AZ27">
        <f t="shared" si="1"/>
        <v>0</v>
      </c>
    </row>
    <row r="28" spans="1:52" ht="45" x14ac:dyDescent="0.25">
      <c r="A28" s="68" t="s">
        <v>377</v>
      </c>
      <c r="B28" s="48" t="s">
        <v>375</v>
      </c>
      <c r="C28" s="74" t="s">
        <v>378</v>
      </c>
      <c r="D28" s="95">
        <v>0</v>
      </c>
      <c r="E28" s="59"/>
      <c r="F28" s="41"/>
      <c r="G28" s="41"/>
      <c r="H28" s="41"/>
      <c r="I28" s="41"/>
      <c r="J28" s="41"/>
      <c r="K28" s="41"/>
      <c r="L28" s="41"/>
      <c r="M28" s="41"/>
      <c r="N28" s="42"/>
      <c r="O28" s="95">
        <v>0</v>
      </c>
      <c r="P28" s="28">
        <v>0</v>
      </c>
      <c r="Q28" s="43"/>
      <c r="R28" s="44"/>
      <c r="S28" s="44"/>
      <c r="T28" s="44"/>
      <c r="U28" s="44"/>
      <c r="V28" s="44"/>
      <c r="W28" s="29">
        <v>0</v>
      </c>
      <c r="X28" s="90"/>
      <c r="Y28" s="44"/>
      <c r="Z28" s="44"/>
      <c r="AA28" s="44"/>
      <c r="AB28" s="44"/>
      <c r="AC28" s="43"/>
      <c r="AD28" s="44"/>
      <c r="AE28" s="44"/>
      <c r="AF28" s="44"/>
      <c r="AG28" s="44"/>
      <c r="AH28" s="44"/>
      <c r="AI28" s="43"/>
      <c r="AJ28" s="44"/>
      <c r="AK28" s="44"/>
      <c r="AL28" s="44"/>
      <c r="AM28" s="44"/>
      <c r="AN28" s="44"/>
      <c r="AO28" s="44"/>
      <c r="AP28" s="43"/>
      <c r="AQ28" s="44"/>
      <c r="AR28" s="44"/>
      <c r="AS28" s="44"/>
      <c r="AT28" s="44"/>
      <c r="AU28" s="44"/>
      <c r="AV28" s="43"/>
      <c r="AW28" s="43"/>
      <c r="AX28" s="98"/>
      <c r="AY28" s="100">
        <f t="shared" si="1"/>
        <v>0</v>
      </c>
      <c r="AZ28">
        <f t="shared" si="1"/>
        <v>0</v>
      </c>
    </row>
    <row r="29" spans="1:52" ht="45" x14ac:dyDescent="0.25">
      <c r="A29" s="68" t="s">
        <v>464</v>
      </c>
      <c r="B29" s="48" t="s">
        <v>461</v>
      </c>
      <c r="C29" s="74" t="s">
        <v>465</v>
      </c>
      <c r="D29" s="95">
        <v>0</v>
      </c>
      <c r="E29" s="59">
        <v>0</v>
      </c>
      <c r="F29" s="41"/>
      <c r="G29" s="41"/>
      <c r="H29" s="41"/>
      <c r="I29" s="41"/>
      <c r="J29" s="41"/>
      <c r="K29" s="41"/>
      <c r="L29" s="41"/>
      <c r="M29" s="41"/>
      <c r="N29" s="42"/>
      <c r="O29" s="87">
        <v>1</v>
      </c>
      <c r="P29" s="28">
        <v>0</v>
      </c>
      <c r="Q29" s="43"/>
      <c r="R29" s="44"/>
      <c r="S29" s="44"/>
      <c r="T29" s="44"/>
      <c r="U29" s="44"/>
      <c r="V29" s="44"/>
      <c r="W29" s="29">
        <v>0</v>
      </c>
      <c r="X29" s="90"/>
      <c r="Y29" s="44"/>
      <c r="Z29" s="44"/>
      <c r="AA29" s="44"/>
      <c r="AB29" s="44"/>
      <c r="AC29" s="43"/>
      <c r="AD29" s="44"/>
      <c r="AE29" s="44"/>
      <c r="AF29" s="44"/>
      <c r="AG29" s="44"/>
      <c r="AH29" s="44"/>
      <c r="AI29" s="87">
        <v>1</v>
      </c>
      <c r="AJ29" s="44"/>
      <c r="AK29" s="44"/>
      <c r="AL29" s="44"/>
      <c r="AM29" s="87">
        <v>1</v>
      </c>
      <c r="AN29" s="44"/>
      <c r="AO29" s="44"/>
      <c r="AP29" s="43"/>
      <c r="AQ29" s="44"/>
      <c r="AR29" s="44"/>
      <c r="AS29" s="44"/>
      <c r="AT29" s="44"/>
      <c r="AU29" s="44"/>
      <c r="AV29" s="43"/>
      <c r="AW29" s="43"/>
      <c r="AX29" s="98"/>
      <c r="AY29" s="100">
        <f t="shared" si="1"/>
        <v>1</v>
      </c>
      <c r="AZ29">
        <f t="shared" si="1"/>
        <v>0</v>
      </c>
    </row>
    <row r="30" spans="1:52" ht="60" x14ac:dyDescent="0.25">
      <c r="A30" s="68" t="s">
        <v>199</v>
      </c>
      <c r="B30" s="48" t="s">
        <v>196</v>
      </c>
      <c r="C30" s="71" t="s">
        <v>200</v>
      </c>
      <c r="D30" s="95">
        <v>1</v>
      </c>
      <c r="E30" s="59">
        <f t="shared" ref="E30:E37" si="4">SUM(F30:M30)</f>
        <v>1</v>
      </c>
      <c r="F30" s="41"/>
      <c r="G30" s="41"/>
      <c r="H30" s="41"/>
      <c r="I30" s="41">
        <v>1</v>
      </c>
      <c r="J30" s="41"/>
      <c r="K30" s="41"/>
      <c r="L30" s="41"/>
      <c r="M30" s="41"/>
      <c r="N30" s="42"/>
      <c r="O30" s="95">
        <v>0</v>
      </c>
      <c r="P30" s="28">
        <f t="shared" ref="P30:P72" si="5">Q30+W30+AC30+AI30+AP30+AV30+AW30+AX30</f>
        <v>0</v>
      </c>
      <c r="Q30" s="43"/>
      <c r="R30" s="44"/>
      <c r="S30" s="44"/>
      <c r="T30" s="44"/>
      <c r="U30" s="44"/>
      <c r="V30" s="44"/>
      <c r="W30" s="29">
        <v>0</v>
      </c>
      <c r="X30" s="90"/>
      <c r="Y30" s="44"/>
      <c r="Z30" s="44"/>
      <c r="AA30" s="44"/>
      <c r="AB30" s="44"/>
      <c r="AC30" s="43"/>
      <c r="AD30" s="44"/>
      <c r="AE30" s="44"/>
      <c r="AF30" s="44"/>
      <c r="AG30" s="44"/>
      <c r="AH30" s="44"/>
      <c r="AI30" s="43"/>
      <c r="AJ30" s="44"/>
      <c r="AK30" s="44"/>
      <c r="AL30" s="44"/>
      <c r="AM30" s="44"/>
      <c r="AN30" s="44"/>
      <c r="AO30" s="44"/>
      <c r="AP30" s="43"/>
      <c r="AQ30" s="44"/>
      <c r="AR30" s="44"/>
      <c r="AS30" s="44"/>
      <c r="AT30" s="44"/>
      <c r="AU30" s="44"/>
      <c r="AV30" s="43"/>
      <c r="AW30" s="43"/>
      <c r="AX30" s="98"/>
      <c r="AY30" s="100">
        <f t="shared" si="1"/>
        <v>1</v>
      </c>
      <c r="AZ30">
        <f t="shared" si="1"/>
        <v>1</v>
      </c>
    </row>
    <row r="31" spans="1:52" ht="75" x14ac:dyDescent="0.25">
      <c r="A31" s="68" t="s">
        <v>507</v>
      </c>
      <c r="B31" s="48" t="s">
        <v>504</v>
      </c>
      <c r="C31" s="74" t="s">
        <v>508</v>
      </c>
      <c r="D31" s="95">
        <v>1</v>
      </c>
      <c r="E31" s="59">
        <f t="shared" si="4"/>
        <v>1</v>
      </c>
      <c r="F31" s="41">
        <v>1</v>
      </c>
      <c r="G31" s="41"/>
      <c r="H31" s="41"/>
      <c r="I31" s="41"/>
      <c r="J31" s="41"/>
      <c r="K31" s="41"/>
      <c r="L31" s="41"/>
      <c r="M31" s="41"/>
      <c r="N31" s="42"/>
      <c r="O31" s="95">
        <v>0</v>
      </c>
      <c r="P31" s="28">
        <f t="shared" si="5"/>
        <v>0</v>
      </c>
      <c r="Q31" s="43"/>
      <c r="R31" s="44"/>
      <c r="S31" s="44"/>
      <c r="T31" s="44"/>
      <c r="U31" s="44"/>
      <c r="V31" s="44"/>
      <c r="W31" s="29">
        <v>0</v>
      </c>
      <c r="X31" s="90"/>
      <c r="Y31" s="44"/>
      <c r="Z31" s="44"/>
      <c r="AA31" s="44"/>
      <c r="AB31" s="44"/>
      <c r="AC31" s="43"/>
      <c r="AD31" s="44"/>
      <c r="AE31" s="44"/>
      <c r="AF31" s="44"/>
      <c r="AG31" s="44"/>
      <c r="AH31" s="44"/>
      <c r="AI31" s="43"/>
      <c r="AJ31" s="44"/>
      <c r="AK31" s="44"/>
      <c r="AL31" s="44"/>
      <c r="AM31" s="44"/>
      <c r="AN31" s="44"/>
      <c r="AO31" s="44"/>
      <c r="AP31" s="43"/>
      <c r="AQ31" s="44"/>
      <c r="AR31" s="44"/>
      <c r="AS31" s="44"/>
      <c r="AT31" s="44"/>
      <c r="AU31" s="44"/>
      <c r="AV31" s="43"/>
      <c r="AW31" s="43"/>
      <c r="AX31" s="98"/>
      <c r="AY31" s="100">
        <f t="shared" si="1"/>
        <v>1</v>
      </c>
      <c r="AZ31">
        <f t="shared" si="1"/>
        <v>1</v>
      </c>
    </row>
    <row r="32" spans="1:52" ht="60" x14ac:dyDescent="0.25">
      <c r="A32" s="68" t="s">
        <v>168</v>
      </c>
      <c r="B32" s="48" t="s">
        <v>165</v>
      </c>
      <c r="C32" s="74" t="s">
        <v>169</v>
      </c>
      <c r="D32" s="95">
        <v>1</v>
      </c>
      <c r="E32" s="59">
        <f t="shared" si="4"/>
        <v>1</v>
      </c>
      <c r="F32" s="41"/>
      <c r="G32" s="41"/>
      <c r="H32" s="41"/>
      <c r="I32" s="41">
        <v>1</v>
      </c>
      <c r="J32" s="41"/>
      <c r="K32" s="41"/>
      <c r="L32" s="41"/>
      <c r="M32" s="41"/>
      <c r="N32" s="42"/>
      <c r="O32" s="95">
        <v>0</v>
      </c>
      <c r="P32" s="28">
        <f t="shared" si="5"/>
        <v>0</v>
      </c>
      <c r="Q32" s="43"/>
      <c r="R32" s="44"/>
      <c r="S32" s="44"/>
      <c r="T32" s="44"/>
      <c r="U32" s="44"/>
      <c r="V32" s="44"/>
      <c r="W32" s="29">
        <v>0</v>
      </c>
      <c r="X32" s="90"/>
      <c r="Y32" s="44"/>
      <c r="Z32" s="44"/>
      <c r="AA32" s="44"/>
      <c r="AB32" s="44"/>
      <c r="AC32" s="43"/>
      <c r="AD32" s="44"/>
      <c r="AE32" s="44"/>
      <c r="AF32" s="44"/>
      <c r="AG32" s="44"/>
      <c r="AH32" s="44"/>
      <c r="AI32" s="43"/>
      <c r="AJ32" s="44"/>
      <c r="AK32" s="44"/>
      <c r="AL32" s="44"/>
      <c r="AM32" s="44"/>
      <c r="AN32" s="44"/>
      <c r="AO32" s="44"/>
      <c r="AP32" s="43"/>
      <c r="AQ32" s="44"/>
      <c r="AR32" s="44"/>
      <c r="AS32" s="44"/>
      <c r="AT32" s="44"/>
      <c r="AU32" s="44"/>
      <c r="AV32" s="43"/>
      <c r="AW32" s="43"/>
      <c r="AX32" s="98"/>
      <c r="AY32" s="100">
        <f t="shared" si="1"/>
        <v>1</v>
      </c>
      <c r="AZ32">
        <f t="shared" si="1"/>
        <v>1</v>
      </c>
    </row>
    <row r="33" spans="1:52" x14ac:dyDescent="0.25">
      <c r="A33" s="68"/>
      <c r="B33" s="48"/>
      <c r="C33" s="74"/>
      <c r="D33" s="95"/>
      <c r="E33" s="59"/>
      <c r="F33" s="41"/>
      <c r="G33" s="41"/>
      <c r="H33" s="41"/>
      <c r="I33" s="41"/>
      <c r="J33" s="41"/>
      <c r="K33" s="41"/>
      <c r="L33" s="41"/>
      <c r="M33" s="41"/>
      <c r="N33" s="42"/>
      <c r="O33" s="95"/>
      <c r="P33" s="28"/>
      <c r="Q33" s="43"/>
      <c r="R33" s="44"/>
      <c r="S33" s="44"/>
      <c r="T33" s="44"/>
      <c r="U33" s="44"/>
      <c r="V33" s="44"/>
      <c r="W33" s="29"/>
      <c r="X33" s="90"/>
      <c r="Y33" s="44"/>
      <c r="Z33" s="44"/>
      <c r="AA33" s="44"/>
      <c r="AB33" s="44"/>
      <c r="AC33" s="43"/>
      <c r="AD33" s="44"/>
      <c r="AE33" s="44"/>
      <c r="AF33" s="44"/>
      <c r="AG33" s="44"/>
      <c r="AH33" s="44"/>
      <c r="AI33" s="43"/>
      <c r="AJ33" s="44"/>
      <c r="AK33" s="44"/>
      <c r="AL33" s="44"/>
      <c r="AM33" s="44"/>
      <c r="AN33" s="44"/>
      <c r="AO33" s="44"/>
      <c r="AP33" s="43"/>
      <c r="AQ33" s="44"/>
      <c r="AR33" s="44"/>
      <c r="AS33" s="44"/>
      <c r="AT33" s="44"/>
      <c r="AU33" s="44"/>
      <c r="AV33" s="43"/>
      <c r="AW33" s="43"/>
      <c r="AX33" s="98"/>
    </row>
    <row r="34" spans="1:52" ht="60" x14ac:dyDescent="0.25">
      <c r="A34" s="68" t="s">
        <v>295</v>
      </c>
      <c r="B34" s="48" t="s">
        <v>287</v>
      </c>
      <c r="C34" s="74" t="s">
        <v>296</v>
      </c>
      <c r="D34" s="95">
        <v>1</v>
      </c>
      <c r="E34" s="59">
        <f t="shared" si="4"/>
        <v>1</v>
      </c>
      <c r="F34" s="41">
        <v>1</v>
      </c>
      <c r="G34" s="41"/>
      <c r="H34" s="41"/>
      <c r="I34" s="41"/>
      <c r="J34" s="41"/>
      <c r="K34" s="41"/>
      <c r="L34" s="41"/>
      <c r="M34" s="41"/>
      <c r="N34" s="42"/>
      <c r="O34" s="95">
        <v>0</v>
      </c>
      <c r="P34" s="28">
        <f t="shared" si="5"/>
        <v>0</v>
      </c>
      <c r="Q34" s="43"/>
      <c r="R34" s="44"/>
      <c r="S34" s="44"/>
      <c r="T34" s="44"/>
      <c r="U34" s="44"/>
      <c r="V34" s="44"/>
      <c r="W34" s="29">
        <v>0</v>
      </c>
      <c r="X34" s="90"/>
      <c r="Y34" s="44"/>
      <c r="Z34" s="44"/>
      <c r="AA34" s="44"/>
      <c r="AB34" s="44"/>
      <c r="AC34" s="43"/>
      <c r="AD34" s="44"/>
      <c r="AE34" s="44"/>
      <c r="AF34" s="44"/>
      <c r="AG34" s="44"/>
      <c r="AH34" s="44"/>
      <c r="AI34" s="43"/>
      <c r="AJ34" s="44"/>
      <c r="AK34" s="44"/>
      <c r="AL34" s="44"/>
      <c r="AM34" s="44"/>
      <c r="AN34" s="44"/>
      <c r="AO34" s="44"/>
      <c r="AP34" s="43"/>
      <c r="AQ34" s="44"/>
      <c r="AR34" s="44"/>
      <c r="AS34" s="44"/>
      <c r="AT34" s="44"/>
      <c r="AU34" s="44"/>
      <c r="AV34" s="43"/>
      <c r="AW34" s="43"/>
      <c r="AX34" s="98"/>
      <c r="AY34" s="100">
        <f t="shared" ref="AY34:AZ64" si="6">O34+D34</f>
        <v>1</v>
      </c>
      <c r="AZ34">
        <f t="shared" si="6"/>
        <v>1</v>
      </c>
    </row>
    <row r="35" spans="1:52" ht="165" x14ac:dyDescent="0.25">
      <c r="A35" s="68" t="s">
        <v>491</v>
      </c>
      <c r="B35" s="48" t="s">
        <v>488</v>
      </c>
      <c r="C35" s="74" t="s">
        <v>492</v>
      </c>
      <c r="D35" s="95">
        <v>1</v>
      </c>
      <c r="E35" s="59">
        <f t="shared" si="4"/>
        <v>1</v>
      </c>
      <c r="F35" s="41"/>
      <c r="G35" s="41"/>
      <c r="H35" s="41"/>
      <c r="I35" s="41">
        <v>1</v>
      </c>
      <c r="J35" s="41"/>
      <c r="K35" s="41"/>
      <c r="L35" s="41"/>
      <c r="M35" s="41"/>
      <c r="N35" s="42"/>
      <c r="O35" s="95">
        <v>0</v>
      </c>
      <c r="P35" s="28">
        <f t="shared" si="5"/>
        <v>0</v>
      </c>
      <c r="Q35" s="43"/>
      <c r="R35" s="44"/>
      <c r="S35" s="44"/>
      <c r="T35" s="44"/>
      <c r="U35" s="44"/>
      <c r="V35" s="44"/>
      <c r="W35" s="29">
        <v>0</v>
      </c>
      <c r="X35" s="90"/>
      <c r="Y35" s="44"/>
      <c r="Z35" s="44"/>
      <c r="AA35" s="44"/>
      <c r="AB35" s="44"/>
      <c r="AC35" s="43"/>
      <c r="AD35" s="44"/>
      <c r="AE35" s="44"/>
      <c r="AF35" s="44"/>
      <c r="AG35" s="44"/>
      <c r="AH35" s="44"/>
      <c r="AI35" s="43"/>
      <c r="AJ35" s="44"/>
      <c r="AK35" s="44"/>
      <c r="AL35" s="44"/>
      <c r="AM35" s="44"/>
      <c r="AN35" s="44"/>
      <c r="AO35" s="44"/>
      <c r="AP35" s="87">
        <v>0</v>
      </c>
      <c r="AQ35" s="44"/>
      <c r="AR35" s="87">
        <v>0</v>
      </c>
      <c r="AS35" s="44"/>
      <c r="AT35" s="44"/>
      <c r="AU35" s="44"/>
      <c r="AV35" s="43"/>
      <c r="AW35" s="43"/>
      <c r="AX35" s="98"/>
      <c r="AY35" s="100">
        <f t="shared" si="6"/>
        <v>1</v>
      </c>
      <c r="AZ35">
        <f t="shared" si="6"/>
        <v>1</v>
      </c>
    </row>
    <row r="36" spans="1:52" ht="45" x14ac:dyDescent="0.25">
      <c r="A36" s="68" t="s">
        <v>421</v>
      </c>
      <c r="B36" s="48" t="s">
        <v>417</v>
      </c>
      <c r="C36" s="74" t="s">
        <v>422</v>
      </c>
      <c r="D36" s="95">
        <v>1</v>
      </c>
      <c r="E36" s="59">
        <f t="shared" si="4"/>
        <v>1</v>
      </c>
      <c r="F36" s="41">
        <v>1</v>
      </c>
      <c r="G36" s="41"/>
      <c r="H36" s="41"/>
      <c r="I36" s="41"/>
      <c r="J36" s="41"/>
      <c r="K36" s="41"/>
      <c r="L36" s="41"/>
      <c r="M36" s="41"/>
      <c r="N36" s="42"/>
      <c r="O36" s="95">
        <v>0</v>
      </c>
      <c r="P36" s="28">
        <f t="shared" si="5"/>
        <v>0</v>
      </c>
      <c r="Q36" s="43"/>
      <c r="R36" s="44"/>
      <c r="S36" s="44"/>
      <c r="T36" s="44"/>
      <c r="U36" s="44"/>
      <c r="V36" s="44"/>
      <c r="W36" s="29">
        <v>0</v>
      </c>
      <c r="X36" s="90"/>
      <c r="Y36" s="44"/>
      <c r="Z36" s="44"/>
      <c r="AA36" s="44"/>
      <c r="AB36" s="44"/>
      <c r="AC36" s="43"/>
      <c r="AD36" s="44"/>
      <c r="AE36" s="44"/>
      <c r="AF36" s="44"/>
      <c r="AG36" s="44"/>
      <c r="AH36" s="44"/>
      <c r="AI36" s="43"/>
      <c r="AJ36" s="44"/>
      <c r="AK36" s="44"/>
      <c r="AL36" s="44"/>
      <c r="AM36" s="44"/>
      <c r="AN36" s="44"/>
      <c r="AO36" s="44"/>
      <c r="AP36" s="43"/>
      <c r="AQ36" s="44"/>
      <c r="AR36" s="44"/>
      <c r="AS36" s="44"/>
      <c r="AT36" s="44"/>
      <c r="AU36" s="44"/>
      <c r="AV36" s="43"/>
      <c r="AW36" s="43"/>
      <c r="AX36" s="98"/>
      <c r="AY36" s="100">
        <f t="shared" si="6"/>
        <v>1</v>
      </c>
      <c r="AZ36">
        <f t="shared" si="6"/>
        <v>1</v>
      </c>
    </row>
    <row r="37" spans="1:52" ht="45" x14ac:dyDescent="0.25">
      <c r="A37" s="68" t="s">
        <v>514</v>
      </c>
      <c r="B37" s="48" t="s">
        <v>511</v>
      </c>
      <c r="C37" s="74" t="s">
        <v>515</v>
      </c>
      <c r="D37" s="95">
        <v>1</v>
      </c>
      <c r="E37" s="59">
        <f t="shared" si="4"/>
        <v>1</v>
      </c>
      <c r="F37" s="41"/>
      <c r="G37" s="41"/>
      <c r="H37" s="41">
        <v>1</v>
      </c>
      <c r="I37" s="41"/>
      <c r="J37" s="41"/>
      <c r="K37" s="41"/>
      <c r="L37" s="41"/>
      <c r="M37" s="41"/>
      <c r="N37" s="42"/>
      <c r="O37" s="95">
        <v>0</v>
      </c>
      <c r="P37" s="28">
        <f t="shared" si="5"/>
        <v>0</v>
      </c>
      <c r="Q37" s="43"/>
      <c r="R37" s="44"/>
      <c r="S37" s="44"/>
      <c r="T37" s="44"/>
      <c r="U37" s="44"/>
      <c r="V37" s="44"/>
      <c r="W37" s="29">
        <v>0</v>
      </c>
      <c r="X37" s="90"/>
      <c r="Y37" s="44"/>
      <c r="Z37" s="44"/>
      <c r="AA37" s="44"/>
      <c r="AB37" s="44"/>
      <c r="AC37" s="43"/>
      <c r="AD37" s="44"/>
      <c r="AE37" s="44"/>
      <c r="AF37" s="44"/>
      <c r="AG37" s="44"/>
      <c r="AH37" s="44"/>
      <c r="AI37" s="43"/>
      <c r="AJ37" s="44"/>
      <c r="AK37" s="44"/>
      <c r="AL37" s="44"/>
      <c r="AM37" s="44"/>
      <c r="AN37" s="44"/>
      <c r="AO37" s="44"/>
      <c r="AP37" s="43"/>
      <c r="AQ37" s="44"/>
      <c r="AR37" s="44"/>
      <c r="AS37" s="44"/>
      <c r="AT37" s="44"/>
      <c r="AU37" s="44"/>
      <c r="AV37" s="43"/>
      <c r="AW37" s="43"/>
      <c r="AX37" s="98"/>
      <c r="AY37" s="100">
        <f t="shared" si="6"/>
        <v>1</v>
      </c>
      <c r="AZ37">
        <f t="shared" si="6"/>
        <v>1</v>
      </c>
    </row>
    <row r="38" spans="1:52" ht="30" x14ac:dyDescent="0.25">
      <c r="A38" s="68" t="s">
        <v>120</v>
      </c>
      <c r="B38" s="48" t="s">
        <v>117</v>
      </c>
      <c r="C38" s="74" t="s">
        <v>121</v>
      </c>
      <c r="D38" s="95">
        <v>1</v>
      </c>
      <c r="E38" s="59">
        <v>1</v>
      </c>
      <c r="F38" s="41"/>
      <c r="G38" s="41"/>
      <c r="H38" s="41"/>
      <c r="I38" s="41"/>
      <c r="J38" s="41"/>
      <c r="K38" s="41"/>
      <c r="L38" s="41"/>
      <c r="M38" s="41"/>
      <c r="N38" s="42">
        <v>1</v>
      </c>
      <c r="O38" s="95">
        <v>0</v>
      </c>
      <c r="P38" s="28">
        <f t="shared" si="5"/>
        <v>0</v>
      </c>
      <c r="Q38" s="43"/>
      <c r="R38" s="44"/>
      <c r="S38" s="44"/>
      <c r="T38" s="44"/>
      <c r="U38" s="44"/>
      <c r="V38" s="44"/>
      <c r="W38" s="29">
        <v>0</v>
      </c>
      <c r="X38" s="90"/>
      <c r="Y38" s="44"/>
      <c r="Z38" s="44"/>
      <c r="AA38" s="44"/>
      <c r="AB38" s="44"/>
      <c r="AC38" s="43"/>
      <c r="AD38" s="44"/>
      <c r="AE38" s="44"/>
      <c r="AF38" s="44"/>
      <c r="AG38" s="44"/>
      <c r="AH38" s="44"/>
      <c r="AI38" s="43"/>
      <c r="AJ38" s="44"/>
      <c r="AK38" s="44"/>
      <c r="AL38" s="44"/>
      <c r="AM38" s="44"/>
      <c r="AN38" s="44"/>
      <c r="AO38" s="44"/>
      <c r="AP38" s="43"/>
      <c r="AQ38" s="44"/>
      <c r="AR38" s="44"/>
      <c r="AS38" s="44"/>
      <c r="AT38" s="44"/>
      <c r="AU38" s="44"/>
      <c r="AV38" s="43"/>
      <c r="AW38" s="43"/>
      <c r="AX38" s="98"/>
      <c r="AY38" s="100">
        <f t="shared" si="6"/>
        <v>1</v>
      </c>
      <c r="AZ38" s="61">
        <f t="shared" si="6"/>
        <v>1</v>
      </c>
    </row>
    <row r="39" spans="1:52" ht="30" x14ac:dyDescent="0.25">
      <c r="A39" s="68" t="s">
        <v>207</v>
      </c>
      <c r="B39" s="48" t="s">
        <v>204</v>
      </c>
      <c r="C39" s="74" t="s">
        <v>208</v>
      </c>
      <c r="D39" s="95">
        <v>0</v>
      </c>
      <c r="E39" s="59">
        <f t="shared" ref="E39:E49" si="7">SUM(F39:M39)</f>
        <v>0</v>
      </c>
      <c r="F39" s="41"/>
      <c r="G39" s="41"/>
      <c r="H39" s="41"/>
      <c r="I39" s="41"/>
      <c r="J39" s="41"/>
      <c r="K39" s="41"/>
      <c r="L39" s="41"/>
      <c r="M39" s="41"/>
      <c r="N39" s="42"/>
      <c r="O39" s="95">
        <v>1</v>
      </c>
      <c r="P39" s="28">
        <f t="shared" si="5"/>
        <v>1</v>
      </c>
      <c r="Q39" s="43">
        <v>1</v>
      </c>
      <c r="R39" s="44"/>
      <c r="S39" s="44"/>
      <c r="T39" s="44"/>
      <c r="U39" s="44"/>
      <c r="V39" s="44">
        <v>1</v>
      </c>
      <c r="W39" s="29">
        <v>0</v>
      </c>
      <c r="X39" s="90"/>
      <c r="Y39" s="44"/>
      <c r="Z39" s="44"/>
      <c r="AA39" s="44"/>
      <c r="AB39" s="44"/>
      <c r="AC39" s="43"/>
      <c r="AD39" s="44"/>
      <c r="AE39" s="44"/>
      <c r="AF39" s="44"/>
      <c r="AG39" s="44"/>
      <c r="AH39" s="44"/>
      <c r="AI39" s="43"/>
      <c r="AJ39" s="44"/>
      <c r="AK39" s="44"/>
      <c r="AL39" s="44"/>
      <c r="AM39" s="44"/>
      <c r="AN39" s="44"/>
      <c r="AO39" s="44"/>
      <c r="AP39" s="43"/>
      <c r="AQ39" s="44"/>
      <c r="AR39" s="44"/>
      <c r="AS39" s="44"/>
      <c r="AT39" s="44"/>
      <c r="AU39" s="44"/>
      <c r="AV39" s="43"/>
      <c r="AW39" s="43"/>
      <c r="AX39" s="98"/>
      <c r="AY39" s="100">
        <f t="shared" si="6"/>
        <v>1</v>
      </c>
      <c r="AZ39">
        <f t="shared" si="6"/>
        <v>1</v>
      </c>
    </row>
    <row r="40" spans="1:52" ht="60" x14ac:dyDescent="0.25">
      <c r="A40" s="68" t="s">
        <v>244</v>
      </c>
      <c r="B40" s="48" t="s">
        <v>242</v>
      </c>
      <c r="C40" s="74" t="s">
        <v>245</v>
      </c>
      <c r="D40" s="95">
        <v>0</v>
      </c>
      <c r="E40" s="59">
        <f t="shared" si="7"/>
        <v>0</v>
      </c>
      <c r="F40" s="41"/>
      <c r="G40" s="41"/>
      <c r="H40" s="41"/>
      <c r="I40" s="41"/>
      <c r="J40" s="41"/>
      <c r="K40" s="41"/>
      <c r="L40" s="41"/>
      <c r="M40" s="41"/>
      <c r="N40" s="42"/>
      <c r="O40" s="95">
        <v>1</v>
      </c>
      <c r="P40" s="28">
        <f t="shared" si="5"/>
        <v>1</v>
      </c>
      <c r="Q40" s="43">
        <v>1</v>
      </c>
      <c r="R40" s="44"/>
      <c r="S40" s="44"/>
      <c r="T40" s="44"/>
      <c r="U40" s="44"/>
      <c r="V40" s="44">
        <v>1</v>
      </c>
      <c r="W40" s="29">
        <v>0</v>
      </c>
      <c r="X40" s="90"/>
      <c r="Y40" s="44"/>
      <c r="Z40" s="44"/>
      <c r="AA40" s="44"/>
      <c r="AB40" s="44"/>
      <c r="AC40" s="43"/>
      <c r="AD40" s="44"/>
      <c r="AE40" s="44"/>
      <c r="AF40" s="44"/>
      <c r="AG40" s="44"/>
      <c r="AH40" s="44"/>
      <c r="AI40" s="43"/>
      <c r="AJ40" s="44"/>
      <c r="AK40" s="44"/>
      <c r="AL40" s="44"/>
      <c r="AM40" s="44"/>
      <c r="AN40" s="44"/>
      <c r="AO40" s="44"/>
      <c r="AP40" s="43"/>
      <c r="AQ40" s="44"/>
      <c r="AR40" s="44"/>
      <c r="AS40" s="44"/>
      <c r="AT40" s="44"/>
      <c r="AU40" s="44"/>
      <c r="AV40" s="43"/>
      <c r="AW40" s="43"/>
      <c r="AX40" s="98"/>
      <c r="AY40" s="100">
        <f t="shared" si="6"/>
        <v>1</v>
      </c>
      <c r="AZ40">
        <f t="shared" si="6"/>
        <v>1</v>
      </c>
    </row>
    <row r="41" spans="1:52" ht="30" x14ac:dyDescent="0.25">
      <c r="A41" s="68" t="s">
        <v>259</v>
      </c>
      <c r="B41" s="48" t="s">
        <v>256</v>
      </c>
      <c r="C41" s="74" t="s">
        <v>260</v>
      </c>
      <c r="D41" s="95">
        <v>0</v>
      </c>
      <c r="E41" s="59">
        <f t="shared" si="7"/>
        <v>0</v>
      </c>
      <c r="F41" s="41"/>
      <c r="G41" s="41"/>
      <c r="H41" s="41"/>
      <c r="I41" s="41"/>
      <c r="J41" s="41"/>
      <c r="K41" s="41"/>
      <c r="L41" s="41"/>
      <c r="M41" s="41"/>
      <c r="N41" s="42"/>
      <c r="O41" s="95">
        <v>1</v>
      </c>
      <c r="P41" s="28">
        <f t="shared" si="5"/>
        <v>1</v>
      </c>
      <c r="Q41" s="43">
        <v>1</v>
      </c>
      <c r="R41" s="44"/>
      <c r="S41" s="44"/>
      <c r="T41" s="44"/>
      <c r="U41" s="44"/>
      <c r="V41" s="44">
        <v>1</v>
      </c>
      <c r="W41" s="29">
        <v>0</v>
      </c>
      <c r="X41" s="90"/>
      <c r="Y41" s="44"/>
      <c r="Z41" s="44"/>
      <c r="AA41" s="44"/>
      <c r="AB41" s="44"/>
      <c r="AC41" s="43"/>
      <c r="AD41" s="44"/>
      <c r="AE41" s="44"/>
      <c r="AF41" s="44"/>
      <c r="AG41" s="44"/>
      <c r="AH41" s="44"/>
      <c r="AI41" s="43"/>
      <c r="AJ41" s="44"/>
      <c r="AK41" s="44"/>
      <c r="AL41" s="44"/>
      <c r="AM41" s="44"/>
      <c r="AN41" s="44"/>
      <c r="AO41" s="44"/>
      <c r="AP41" s="43"/>
      <c r="AQ41" s="44"/>
      <c r="AR41" s="44"/>
      <c r="AS41" s="44"/>
      <c r="AT41" s="44"/>
      <c r="AU41" s="44"/>
      <c r="AV41" s="43"/>
      <c r="AW41" s="43"/>
      <c r="AX41" s="98"/>
      <c r="AY41" s="100">
        <f t="shared" si="6"/>
        <v>1</v>
      </c>
      <c r="AZ41" s="61">
        <f t="shared" si="6"/>
        <v>1</v>
      </c>
    </row>
    <row r="42" spans="1:52" s="156" customFormat="1" ht="60.75" thickBot="1" x14ac:dyDescent="0.3">
      <c r="A42" s="142" t="s">
        <v>297</v>
      </c>
      <c r="B42" s="143" t="s">
        <v>287</v>
      </c>
      <c r="C42" s="144" t="s">
        <v>298</v>
      </c>
      <c r="D42" s="145">
        <v>0</v>
      </c>
      <c r="E42" s="146">
        <f t="shared" si="7"/>
        <v>0</v>
      </c>
      <c r="F42" s="147"/>
      <c r="G42" s="147"/>
      <c r="H42" s="147"/>
      <c r="I42" s="147"/>
      <c r="J42" s="147"/>
      <c r="K42" s="147"/>
      <c r="L42" s="147"/>
      <c r="M42" s="147"/>
      <c r="N42" s="148"/>
      <c r="O42" s="145">
        <v>1</v>
      </c>
      <c r="P42" s="149">
        <f t="shared" si="5"/>
        <v>1</v>
      </c>
      <c r="Q42" s="150"/>
      <c r="R42" s="151"/>
      <c r="S42" s="151"/>
      <c r="T42" s="151"/>
      <c r="U42" s="151"/>
      <c r="V42" s="151"/>
      <c r="W42" s="152">
        <v>0</v>
      </c>
      <c r="X42" s="153"/>
      <c r="Y42" s="151"/>
      <c r="Z42" s="151"/>
      <c r="AA42" s="151"/>
      <c r="AB42" s="151"/>
      <c r="AC42" s="150"/>
      <c r="AD42" s="151"/>
      <c r="AE42" s="151"/>
      <c r="AF42" s="151"/>
      <c r="AG42" s="151"/>
      <c r="AH42" s="151"/>
      <c r="AI42" s="150"/>
      <c r="AJ42" s="151"/>
      <c r="AK42" s="151"/>
      <c r="AL42" s="151"/>
      <c r="AM42" s="151"/>
      <c r="AN42" s="151"/>
      <c r="AO42" s="151"/>
      <c r="AP42" s="150"/>
      <c r="AQ42" s="151"/>
      <c r="AR42" s="151"/>
      <c r="AS42" s="151"/>
      <c r="AT42" s="151"/>
      <c r="AU42" s="151"/>
      <c r="AV42" s="150">
        <v>1</v>
      </c>
      <c r="AW42" s="150"/>
      <c r="AX42" s="154"/>
      <c r="AY42" s="155">
        <f t="shared" si="6"/>
        <v>1</v>
      </c>
      <c r="AZ42" s="156">
        <f t="shared" si="6"/>
        <v>1</v>
      </c>
    </row>
    <row r="43" spans="1:52" ht="60" x14ac:dyDescent="0.25">
      <c r="A43" s="69" t="s">
        <v>307</v>
      </c>
      <c r="B43" s="139" t="s">
        <v>304</v>
      </c>
      <c r="C43" s="140" t="s">
        <v>308</v>
      </c>
      <c r="D43" s="109">
        <v>1</v>
      </c>
      <c r="E43" s="24">
        <f t="shared" si="7"/>
        <v>2</v>
      </c>
      <c r="F43" s="117"/>
      <c r="G43" s="117"/>
      <c r="H43" s="117"/>
      <c r="I43" s="117"/>
      <c r="J43" s="117">
        <v>1</v>
      </c>
      <c r="K43" s="117">
        <v>1</v>
      </c>
      <c r="L43" s="117"/>
      <c r="M43" s="117"/>
      <c r="N43" s="118"/>
      <c r="O43" s="109">
        <v>0</v>
      </c>
      <c r="P43" s="141">
        <f t="shared" si="5"/>
        <v>0</v>
      </c>
      <c r="Q43" s="119"/>
      <c r="R43" s="120"/>
      <c r="S43" s="120"/>
      <c r="T43" s="120"/>
      <c r="U43" s="120"/>
      <c r="V43" s="120"/>
      <c r="W43" s="29">
        <v>0</v>
      </c>
      <c r="X43" s="115"/>
      <c r="Y43" s="120"/>
      <c r="Z43" s="120"/>
      <c r="AA43" s="120"/>
      <c r="AB43" s="120"/>
      <c r="AC43" s="119"/>
      <c r="AD43" s="120"/>
      <c r="AE43" s="120"/>
      <c r="AF43" s="120"/>
      <c r="AG43" s="120"/>
      <c r="AH43" s="120"/>
      <c r="AI43" s="119"/>
      <c r="AJ43" s="120"/>
      <c r="AK43" s="120"/>
      <c r="AL43" s="120"/>
      <c r="AM43" s="120"/>
      <c r="AN43" s="120"/>
      <c r="AO43" s="120"/>
      <c r="AP43" s="119"/>
      <c r="AQ43" s="120"/>
      <c r="AR43" s="120"/>
      <c r="AS43" s="120"/>
      <c r="AT43" s="120"/>
      <c r="AU43" s="120"/>
      <c r="AV43" s="119"/>
      <c r="AW43" s="119"/>
      <c r="AX43" s="121"/>
      <c r="AY43" s="104">
        <f t="shared" si="6"/>
        <v>1</v>
      </c>
      <c r="AZ43">
        <f t="shared" si="6"/>
        <v>2</v>
      </c>
    </row>
    <row r="44" spans="1:52" ht="75" x14ac:dyDescent="0.25">
      <c r="A44" s="68" t="s">
        <v>106</v>
      </c>
      <c r="B44" s="48" t="s">
        <v>104</v>
      </c>
      <c r="C44" s="74" t="s">
        <v>107</v>
      </c>
      <c r="D44" s="95">
        <v>1</v>
      </c>
      <c r="E44" s="59">
        <f t="shared" si="7"/>
        <v>2</v>
      </c>
      <c r="F44" s="41">
        <v>1</v>
      </c>
      <c r="G44" s="41"/>
      <c r="H44" s="41"/>
      <c r="I44" s="41"/>
      <c r="J44" s="41">
        <v>1</v>
      </c>
      <c r="K44" s="41"/>
      <c r="L44" s="41"/>
      <c r="M44" s="41"/>
      <c r="N44" s="42"/>
      <c r="O44" s="95">
        <v>0</v>
      </c>
      <c r="P44" s="28">
        <f t="shared" si="5"/>
        <v>0</v>
      </c>
      <c r="Q44" s="43"/>
      <c r="R44" s="44"/>
      <c r="S44" s="44"/>
      <c r="T44" s="44"/>
      <c r="U44" s="44"/>
      <c r="V44" s="44"/>
      <c r="W44" s="29">
        <v>0</v>
      </c>
      <c r="X44" s="90"/>
      <c r="Y44" s="44"/>
      <c r="Z44" s="44"/>
      <c r="AA44" s="44"/>
      <c r="AB44" s="44"/>
      <c r="AC44" s="43"/>
      <c r="AD44" s="44"/>
      <c r="AE44" s="44"/>
      <c r="AF44" s="44"/>
      <c r="AG44" s="44"/>
      <c r="AH44" s="44"/>
      <c r="AI44" s="43"/>
      <c r="AJ44" s="44"/>
      <c r="AK44" s="44"/>
      <c r="AL44" s="44"/>
      <c r="AM44" s="44"/>
      <c r="AN44" s="44"/>
      <c r="AO44" s="44"/>
      <c r="AP44" s="43"/>
      <c r="AQ44" s="44"/>
      <c r="AR44" s="44"/>
      <c r="AS44" s="44"/>
      <c r="AT44" s="44"/>
      <c r="AU44" s="44"/>
      <c r="AV44" s="43"/>
      <c r="AW44" s="43"/>
      <c r="AX44" s="98"/>
      <c r="AY44" s="100">
        <f t="shared" si="6"/>
        <v>1</v>
      </c>
      <c r="AZ44">
        <f t="shared" si="6"/>
        <v>2</v>
      </c>
    </row>
    <row r="45" spans="1:52" ht="75" x14ac:dyDescent="0.25">
      <c r="A45" s="68" t="s">
        <v>163</v>
      </c>
      <c r="B45" s="48" t="s">
        <v>309</v>
      </c>
      <c r="C45" s="74" t="s">
        <v>312</v>
      </c>
      <c r="D45" s="95">
        <v>1</v>
      </c>
      <c r="E45" s="59">
        <f t="shared" si="7"/>
        <v>2</v>
      </c>
      <c r="F45" s="41">
        <v>1</v>
      </c>
      <c r="G45" s="41"/>
      <c r="H45" s="41"/>
      <c r="I45" s="41"/>
      <c r="J45" s="41">
        <v>1</v>
      </c>
      <c r="K45" s="41"/>
      <c r="L45" s="41"/>
      <c r="M45" s="41"/>
      <c r="N45" s="42"/>
      <c r="O45" s="95">
        <v>0</v>
      </c>
      <c r="P45" s="28">
        <f t="shared" si="5"/>
        <v>0</v>
      </c>
      <c r="Q45" s="43"/>
      <c r="R45" s="44"/>
      <c r="S45" s="44"/>
      <c r="T45" s="44"/>
      <c r="U45" s="44"/>
      <c r="V45" s="44"/>
      <c r="W45" s="29">
        <v>0</v>
      </c>
      <c r="X45" s="90"/>
      <c r="Y45" s="44"/>
      <c r="Z45" s="44"/>
      <c r="AA45" s="44"/>
      <c r="AB45" s="44"/>
      <c r="AC45" s="43"/>
      <c r="AD45" s="44"/>
      <c r="AE45" s="44"/>
      <c r="AF45" s="44"/>
      <c r="AG45" s="44"/>
      <c r="AH45" s="44"/>
      <c r="AI45" s="43"/>
      <c r="AJ45" s="44"/>
      <c r="AK45" s="44"/>
      <c r="AL45" s="44"/>
      <c r="AM45" s="44"/>
      <c r="AN45" s="44"/>
      <c r="AO45" s="44"/>
      <c r="AP45" s="43"/>
      <c r="AQ45" s="44"/>
      <c r="AR45" s="44"/>
      <c r="AS45" s="44"/>
      <c r="AT45" s="44"/>
      <c r="AU45" s="44"/>
      <c r="AV45" s="43"/>
      <c r="AW45" s="43"/>
      <c r="AX45" s="98"/>
      <c r="AY45" s="100">
        <f t="shared" si="6"/>
        <v>1</v>
      </c>
      <c r="AZ45">
        <f t="shared" si="6"/>
        <v>2</v>
      </c>
    </row>
    <row r="46" spans="1:52" ht="45" x14ac:dyDescent="0.25">
      <c r="A46" s="68" t="s">
        <v>311</v>
      </c>
      <c r="B46" s="48" t="s">
        <v>482</v>
      </c>
      <c r="C46" s="74" t="s">
        <v>420</v>
      </c>
      <c r="D46" s="95">
        <v>1</v>
      </c>
      <c r="E46" s="59">
        <f t="shared" si="7"/>
        <v>2</v>
      </c>
      <c r="F46" s="41">
        <v>1</v>
      </c>
      <c r="G46" s="41"/>
      <c r="H46" s="41"/>
      <c r="I46" s="41"/>
      <c r="J46" s="41">
        <v>1</v>
      </c>
      <c r="K46" s="41"/>
      <c r="L46" s="41"/>
      <c r="M46" s="41"/>
      <c r="N46" s="42"/>
      <c r="O46" s="95">
        <v>0</v>
      </c>
      <c r="P46" s="28">
        <f t="shared" si="5"/>
        <v>0</v>
      </c>
      <c r="Q46" s="43"/>
      <c r="R46" s="44"/>
      <c r="S46" s="44"/>
      <c r="T46" s="44"/>
      <c r="U46" s="44"/>
      <c r="V46" s="44"/>
      <c r="W46" s="29">
        <v>0</v>
      </c>
      <c r="X46" s="90"/>
      <c r="Y46" s="44"/>
      <c r="Z46" s="44"/>
      <c r="AA46" s="44"/>
      <c r="AB46" s="44"/>
      <c r="AC46" s="43"/>
      <c r="AD46" s="44"/>
      <c r="AE46" s="44"/>
      <c r="AF46" s="44"/>
      <c r="AG46" s="44"/>
      <c r="AH46" s="44"/>
      <c r="AI46" s="43"/>
      <c r="AJ46" s="44"/>
      <c r="AK46" s="44"/>
      <c r="AL46" s="44"/>
      <c r="AM46" s="44"/>
      <c r="AN46" s="44"/>
      <c r="AO46" s="44"/>
      <c r="AP46" s="43"/>
      <c r="AQ46" s="44"/>
      <c r="AR46" s="44"/>
      <c r="AS46" s="44"/>
      <c r="AT46" s="44"/>
      <c r="AU46" s="44"/>
      <c r="AV46" s="43"/>
      <c r="AW46" s="43"/>
      <c r="AX46" s="98"/>
      <c r="AY46" s="100">
        <f t="shared" si="6"/>
        <v>1</v>
      </c>
      <c r="AZ46">
        <f t="shared" si="6"/>
        <v>2</v>
      </c>
    </row>
    <row r="47" spans="1:52" ht="150" x14ac:dyDescent="0.25">
      <c r="A47" s="68" t="s">
        <v>347</v>
      </c>
      <c r="B47" s="48" t="s">
        <v>342</v>
      </c>
      <c r="C47" s="74" t="s">
        <v>348</v>
      </c>
      <c r="D47" s="95">
        <v>1</v>
      </c>
      <c r="E47" s="59">
        <f t="shared" si="7"/>
        <v>2</v>
      </c>
      <c r="F47" s="41"/>
      <c r="G47" s="41"/>
      <c r="H47" s="41"/>
      <c r="I47" s="41">
        <v>1</v>
      </c>
      <c r="J47" s="41"/>
      <c r="K47" s="41"/>
      <c r="L47" s="41">
        <v>1</v>
      </c>
      <c r="M47" s="41"/>
      <c r="N47" s="42"/>
      <c r="O47" s="95">
        <v>0</v>
      </c>
      <c r="P47" s="28">
        <f t="shared" si="5"/>
        <v>0</v>
      </c>
      <c r="Q47" s="43"/>
      <c r="R47" s="44"/>
      <c r="S47" s="44"/>
      <c r="T47" s="44"/>
      <c r="U47" s="44"/>
      <c r="V47" s="44"/>
      <c r="W47" s="29">
        <v>0</v>
      </c>
      <c r="X47" s="90"/>
      <c r="Y47" s="44"/>
      <c r="Z47" s="44"/>
      <c r="AA47" s="44"/>
      <c r="AB47" s="44"/>
      <c r="AC47" s="43"/>
      <c r="AD47" s="44"/>
      <c r="AE47" s="44"/>
      <c r="AF47" s="44"/>
      <c r="AG47" s="44"/>
      <c r="AH47" s="44"/>
      <c r="AI47" s="43"/>
      <c r="AJ47" s="44"/>
      <c r="AK47" s="44"/>
      <c r="AL47" s="44"/>
      <c r="AM47" s="44"/>
      <c r="AN47" s="44"/>
      <c r="AO47" s="44"/>
      <c r="AP47" s="87">
        <v>0</v>
      </c>
      <c r="AQ47" s="44"/>
      <c r="AR47" s="87">
        <v>0</v>
      </c>
      <c r="AS47" s="44"/>
      <c r="AT47" s="44"/>
      <c r="AU47" s="44"/>
      <c r="AV47" s="43"/>
      <c r="AW47" s="43"/>
      <c r="AX47" s="98"/>
      <c r="AY47" s="100">
        <f t="shared" si="6"/>
        <v>1</v>
      </c>
      <c r="AZ47">
        <f t="shared" si="6"/>
        <v>2</v>
      </c>
    </row>
    <row r="48" spans="1:52" ht="75" x14ac:dyDescent="0.25">
      <c r="A48" s="68" t="s">
        <v>82</v>
      </c>
      <c r="B48" s="48" t="s">
        <v>80</v>
      </c>
      <c r="C48" s="74" t="s">
        <v>535</v>
      </c>
      <c r="D48" s="95">
        <v>1</v>
      </c>
      <c r="E48" s="59">
        <f t="shared" si="7"/>
        <v>1</v>
      </c>
      <c r="F48" s="41"/>
      <c r="G48" s="41"/>
      <c r="H48" s="41">
        <v>1</v>
      </c>
      <c r="I48" s="41"/>
      <c r="J48" s="41"/>
      <c r="K48" s="41"/>
      <c r="L48" s="41"/>
      <c r="M48" s="41"/>
      <c r="N48" s="42"/>
      <c r="O48" s="95">
        <v>1</v>
      </c>
      <c r="P48" s="28">
        <f t="shared" si="5"/>
        <v>1</v>
      </c>
      <c r="Q48" s="43"/>
      <c r="R48" s="44"/>
      <c r="S48" s="44"/>
      <c r="T48" s="44"/>
      <c r="U48" s="44"/>
      <c r="V48" s="44"/>
      <c r="W48" s="29">
        <v>0</v>
      </c>
      <c r="X48" s="90"/>
      <c r="Y48" s="44"/>
      <c r="Z48" s="44"/>
      <c r="AA48" s="44"/>
      <c r="AB48" s="44"/>
      <c r="AC48" s="43"/>
      <c r="AD48" s="44"/>
      <c r="AE48" s="44"/>
      <c r="AF48" s="44"/>
      <c r="AG48" s="44"/>
      <c r="AH48" s="44"/>
      <c r="AI48" s="43">
        <v>1</v>
      </c>
      <c r="AJ48" s="44"/>
      <c r="AK48" s="44"/>
      <c r="AL48" s="44">
        <v>1</v>
      </c>
      <c r="AM48" s="44"/>
      <c r="AN48" s="44"/>
      <c r="AO48" s="44"/>
      <c r="AP48" s="43"/>
      <c r="AQ48" s="44"/>
      <c r="AR48" s="44"/>
      <c r="AS48" s="44"/>
      <c r="AT48" s="44"/>
      <c r="AU48" s="44"/>
      <c r="AV48" s="43"/>
      <c r="AW48" s="43"/>
      <c r="AX48" s="98"/>
      <c r="AY48" s="100">
        <f t="shared" si="6"/>
        <v>2</v>
      </c>
      <c r="AZ48">
        <f t="shared" si="6"/>
        <v>2</v>
      </c>
    </row>
    <row r="49" spans="1:52" ht="75" x14ac:dyDescent="0.25">
      <c r="A49" s="68" t="s">
        <v>399</v>
      </c>
      <c r="B49" s="48" t="s">
        <v>396</v>
      </c>
      <c r="C49" s="74" t="s">
        <v>400</v>
      </c>
      <c r="D49" s="95">
        <v>1</v>
      </c>
      <c r="E49" s="59">
        <f t="shared" si="7"/>
        <v>1</v>
      </c>
      <c r="F49" s="41"/>
      <c r="G49" s="41"/>
      <c r="H49" s="41"/>
      <c r="I49" s="41"/>
      <c r="J49" s="41"/>
      <c r="K49" s="41"/>
      <c r="L49" s="41">
        <v>1</v>
      </c>
      <c r="M49" s="41"/>
      <c r="N49" s="42"/>
      <c r="O49" s="95">
        <v>1</v>
      </c>
      <c r="P49" s="28">
        <f t="shared" si="5"/>
        <v>1</v>
      </c>
      <c r="Q49" s="43">
        <v>1</v>
      </c>
      <c r="R49" s="44"/>
      <c r="S49" s="44"/>
      <c r="T49" s="44"/>
      <c r="U49" s="44"/>
      <c r="V49" s="44">
        <v>1</v>
      </c>
      <c r="W49" s="29">
        <v>0</v>
      </c>
      <c r="X49" s="90"/>
      <c r="Y49" s="44"/>
      <c r="Z49" s="44"/>
      <c r="AA49" s="44"/>
      <c r="AB49" s="44"/>
      <c r="AC49" s="43"/>
      <c r="AD49" s="44"/>
      <c r="AE49" s="44"/>
      <c r="AF49" s="44"/>
      <c r="AG49" s="44"/>
      <c r="AH49" s="44"/>
      <c r="AI49" s="43"/>
      <c r="AJ49" s="44"/>
      <c r="AK49" s="44"/>
      <c r="AL49" s="44"/>
      <c r="AM49" s="44"/>
      <c r="AN49" s="44"/>
      <c r="AO49" s="44"/>
      <c r="AP49" s="43"/>
      <c r="AQ49" s="44"/>
      <c r="AR49" s="44"/>
      <c r="AS49" s="44"/>
      <c r="AT49" s="44"/>
      <c r="AU49" s="44"/>
      <c r="AV49" s="43"/>
      <c r="AW49" s="43"/>
      <c r="AX49" s="98"/>
      <c r="AY49" s="100">
        <f t="shared" si="6"/>
        <v>2</v>
      </c>
      <c r="AZ49">
        <f t="shared" si="6"/>
        <v>2</v>
      </c>
    </row>
    <row r="50" spans="1:52" ht="90" x14ac:dyDescent="0.25">
      <c r="A50" s="68" t="s">
        <v>173</v>
      </c>
      <c r="B50" s="48" t="s">
        <v>170</v>
      </c>
      <c r="C50" s="74" t="s">
        <v>174</v>
      </c>
      <c r="D50" s="95">
        <v>0</v>
      </c>
      <c r="E50" s="59"/>
      <c r="F50" s="41"/>
      <c r="G50" s="41"/>
      <c r="H50" s="41"/>
      <c r="I50" s="41"/>
      <c r="J50" s="41"/>
      <c r="K50" s="41"/>
      <c r="L50" s="41"/>
      <c r="M50" s="41"/>
      <c r="N50" s="42"/>
      <c r="O50" s="95">
        <v>1</v>
      </c>
      <c r="P50" s="28">
        <f t="shared" si="5"/>
        <v>2</v>
      </c>
      <c r="Q50" s="43"/>
      <c r="R50" s="44"/>
      <c r="S50" s="44"/>
      <c r="T50" s="44"/>
      <c r="U50" s="44"/>
      <c r="V50" s="44"/>
      <c r="W50" s="29">
        <v>0</v>
      </c>
      <c r="X50" s="90"/>
      <c r="Y50" s="44"/>
      <c r="Z50" s="44"/>
      <c r="AA50" s="44"/>
      <c r="AB50" s="44"/>
      <c r="AC50" s="43"/>
      <c r="AD50" s="44"/>
      <c r="AE50" s="44"/>
      <c r="AF50" s="44"/>
      <c r="AG50" s="44"/>
      <c r="AH50" s="44"/>
      <c r="AI50" s="43">
        <v>1</v>
      </c>
      <c r="AJ50" s="44"/>
      <c r="AK50" s="44"/>
      <c r="AL50" s="44">
        <v>1</v>
      </c>
      <c r="AM50" s="44"/>
      <c r="AN50" s="44"/>
      <c r="AO50" s="44"/>
      <c r="AP50" s="43">
        <v>1</v>
      </c>
      <c r="AQ50" s="44"/>
      <c r="AR50" s="44">
        <v>1</v>
      </c>
      <c r="AS50" s="44"/>
      <c r="AT50" s="44"/>
      <c r="AU50" s="44"/>
      <c r="AV50" s="43"/>
      <c r="AW50" s="43"/>
      <c r="AX50" s="98"/>
      <c r="AY50" s="100">
        <f t="shared" si="6"/>
        <v>1</v>
      </c>
      <c r="AZ50">
        <f t="shared" si="6"/>
        <v>2</v>
      </c>
    </row>
    <row r="51" spans="1:52" ht="30" x14ac:dyDescent="0.25">
      <c r="A51" s="68" t="s">
        <v>423</v>
      </c>
      <c r="B51" s="48" t="s">
        <v>417</v>
      </c>
      <c r="C51" s="74" t="s">
        <v>424</v>
      </c>
      <c r="D51" s="95">
        <v>0</v>
      </c>
      <c r="E51" s="59"/>
      <c r="F51" s="41"/>
      <c r="G51" s="41"/>
      <c r="H51" s="41"/>
      <c r="I51" s="41"/>
      <c r="J51" s="41"/>
      <c r="K51" s="41"/>
      <c r="L51" s="41"/>
      <c r="M51" s="41"/>
      <c r="N51" s="42"/>
      <c r="O51" s="95">
        <v>1</v>
      </c>
      <c r="P51" s="28">
        <f t="shared" si="5"/>
        <v>2</v>
      </c>
      <c r="Q51" s="43"/>
      <c r="R51" s="44"/>
      <c r="S51" s="44"/>
      <c r="T51" s="44"/>
      <c r="U51" s="44"/>
      <c r="V51" s="44"/>
      <c r="W51" s="29">
        <v>0</v>
      </c>
      <c r="X51" s="90"/>
      <c r="Y51" s="44"/>
      <c r="Z51" s="44"/>
      <c r="AA51" s="44"/>
      <c r="AB51" s="44"/>
      <c r="AC51" s="43"/>
      <c r="AD51" s="44"/>
      <c r="AE51" s="44"/>
      <c r="AF51" s="44"/>
      <c r="AG51" s="44"/>
      <c r="AH51" s="44"/>
      <c r="AI51" s="43">
        <v>1</v>
      </c>
      <c r="AJ51" s="44">
        <v>1</v>
      </c>
      <c r="AK51" s="44"/>
      <c r="AL51" s="44"/>
      <c r="AM51" s="44"/>
      <c r="AN51" s="44"/>
      <c r="AO51" s="44"/>
      <c r="AP51" s="43">
        <v>1</v>
      </c>
      <c r="AQ51" s="44">
        <v>1</v>
      </c>
      <c r="AR51" s="44"/>
      <c r="AS51" s="44"/>
      <c r="AT51" s="44"/>
      <c r="AU51" s="44"/>
      <c r="AV51" s="43"/>
      <c r="AW51" s="43"/>
      <c r="AX51" s="98"/>
      <c r="AY51" s="100">
        <f t="shared" si="6"/>
        <v>1</v>
      </c>
      <c r="AZ51">
        <f t="shared" si="6"/>
        <v>2</v>
      </c>
    </row>
    <row r="52" spans="1:52" ht="90" x14ac:dyDescent="0.25">
      <c r="A52" s="68" t="s">
        <v>146</v>
      </c>
      <c r="B52" s="48" t="s">
        <v>143</v>
      </c>
      <c r="C52" s="74" t="s">
        <v>147</v>
      </c>
      <c r="D52" s="95">
        <v>1</v>
      </c>
      <c r="E52" s="59">
        <f t="shared" ref="E52:E72" si="8">SUM(F52:M52)</f>
        <v>3</v>
      </c>
      <c r="F52" s="41"/>
      <c r="G52" s="41"/>
      <c r="H52" s="41">
        <v>1</v>
      </c>
      <c r="I52" s="41">
        <v>1</v>
      </c>
      <c r="J52" s="41">
        <v>1</v>
      </c>
      <c r="K52" s="41"/>
      <c r="L52" s="41"/>
      <c r="M52" s="41"/>
      <c r="N52" s="42"/>
      <c r="O52" s="95">
        <v>0</v>
      </c>
      <c r="P52" s="28">
        <f t="shared" si="5"/>
        <v>0</v>
      </c>
      <c r="Q52" s="43"/>
      <c r="R52" s="44"/>
      <c r="S52" s="44"/>
      <c r="T52" s="44"/>
      <c r="U52" s="44"/>
      <c r="V52" s="44"/>
      <c r="W52" s="29">
        <v>0</v>
      </c>
      <c r="X52" s="90"/>
      <c r="Y52" s="44"/>
      <c r="Z52" s="44"/>
      <c r="AA52" s="44"/>
      <c r="AB52" s="44"/>
      <c r="AC52" s="43"/>
      <c r="AD52" s="44"/>
      <c r="AE52" s="44"/>
      <c r="AF52" s="44"/>
      <c r="AG52" s="44"/>
      <c r="AH52" s="44"/>
      <c r="AI52" s="43"/>
      <c r="AJ52" s="44"/>
      <c r="AK52" s="44"/>
      <c r="AL52" s="44"/>
      <c r="AM52" s="44"/>
      <c r="AN52" s="44"/>
      <c r="AO52" s="44"/>
      <c r="AP52" s="43"/>
      <c r="AQ52" s="44"/>
      <c r="AR52" s="44"/>
      <c r="AS52" s="44"/>
      <c r="AT52" s="44"/>
      <c r="AU52" s="44"/>
      <c r="AV52" s="43"/>
      <c r="AW52" s="43"/>
      <c r="AX52" s="98"/>
      <c r="AY52" s="100">
        <f t="shared" si="6"/>
        <v>1</v>
      </c>
      <c r="AZ52">
        <f t="shared" si="6"/>
        <v>3</v>
      </c>
    </row>
    <row r="53" spans="1:52" ht="90" x14ac:dyDescent="0.25">
      <c r="A53" s="77" t="s">
        <v>536</v>
      </c>
      <c r="B53" s="48" t="s">
        <v>390</v>
      </c>
      <c r="C53" s="74" t="s">
        <v>393</v>
      </c>
      <c r="D53" s="95">
        <v>1</v>
      </c>
      <c r="E53" s="59">
        <f t="shared" si="8"/>
        <v>3</v>
      </c>
      <c r="F53" s="41"/>
      <c r="G53" s="41"/>
      <c r="H53" s="41">
        <v>1</v>
      </c>
      <c r="I53" s="41"/>
      <c r="J53" s="41">
        <v>1</v>
      </c>
      <c r="K53" s="41">
        <v>1</v>
      </c>
      <c r="L53" s="41"/>
      <c r="M53" s="41"/>
      <c r="N53" s="42"/>
      <c r="O53" s="95">
        <v>0</v>
      </c>
      <c r="P53" s="28">
        <f t="shared" si="5"/>
        <v>0</v>
      </c>
      <c r="Q53" s="43"/>
      <c r="R53" s="44"/>
      <c r="S53" s="44"/>
      <c r="T53" s="44"/>
      <c r="U53" s="44"/>
      <c r="V53" s="44"/>
      <c r="W53" s="29">
        <v>0</v>
      </c>
      <c r="X53" s="90"/>
      <c r="Y53" s="44"/>
      <c r="Z53" s="44"/>
      <c r="AA53" s="44"/>
      <c r="AB53" s="44"/>
      <c r="AC53" s="43"/>
      <c r="AD53" s="44"/>
      <c r="AE53" s="44"/>
      <c r="AF53" s="44"/>
      <c r="AG53" s="44"/>
      <c r="AH53" s="44"/>
      <c r="AI53" s="43"/>
      <c r="AJ53" s="44"/>
      <c r="AK53" s="44"/>
      <c r="AL53" s="44"/>
      <c r="AM53" s="44"/>
      <c r="AN53" s="44"/>
      <c r="AO53" s="44"/>
      <c r="AP53" s="43"/>
      <c r="AQ53" s="44"/>
      <c r="AR53" s="44"/>
      <c r="AS53" s="44"/>
      <c r="AT53" s="44"/>
      <c r="AU53" s="44"/>
      <c r="AV53" s="43"/>
      <c r="AW53" s="43"/>
      <c r="AX53" s="98"/>
      <c r="AY53" s="100">
        <f t="shared" si="6"/>
        <v>1</v>
      </c>
      <c r="AZ53">
        <f t="shared" si="6"/>
        <v>3</v>
      </c>
    </row>
    <row r="54" spans="1:52" ht="30" x14ac:dyDescent="0.25">
      <c r="A54" s="77" t="s">
        <v>537</v>
      </c>
      <c r="B54" s="48" t="s">
        <v>404</v>
      </c>
      <c r="C54" s="74" t="s">
        <v>407</v>
      </c>
      <c r="D54" s="95">
        <v>1</v>
      </c>
      <c r="E54" s="59">
        <f t="shared" si="8"/>
        <v>2</v>
      </c>
      <c r="F54" s="41">
        <v>1</v>
      </c>
      <c r="G54" s="41"/>
      <c r="H54" s="41"/>
      <c r="I54" s="41"/>
      <c r="J54" s="41">
        <v>1</v>
      </c>
      <c r="K54" s="41"/>
      <c r="L54" s="41"/>
      <c r="M54" s="41"/>
      <c r="N54" s="42"/>
      <c r="O54" s="95">
        <v>1</v>
      </c>
      <c r="P54" s="28">
        <f t="shared" si="5"/>
        <v>1</v>
      </c>
      <c r="Q54" s="43">
        <v>1</v>
      </c>
      <c r="R54" s="44">
        <v>1</v>
      </c>
      <c r="S54" s="44"/>
      <c r="T54" s="44"/>
      <c r="U54" s="44"/>
      <c r="V54" s="44"/>
      <c r="W54" s="29">
        <v>0</v>
      </c>
      <c r="X54" s="90"/>
      <c r="Y54" s="44"/>
      <c r="Z54" s="44"/>
      <c r="AA54" s="44"/>
      <c r="AB54" s="44"/>
      <c r="AC54" s="43"/>
      <c r="AD54" s="44"/>
      <c r="AE54" s="44"/>
      <c r="AF54" s="44"/>
      <c r="AG54" s="44"/>
      <c r="AH54" s="44"/>
      <c r="AI54" s="43"/>
      <c r="AJ54" s="44"/>
      <c r="AK54" s="44"/>
      <c r="AL54" s="44"/>
      <c r="AM54" s="44"/>
      <c r="AN54" s="44"/>
      <c r="AO54" s="44"/>
      <c r="AP54" s="43"/>
      <c r="AQ54" s="44"/>
      <c r="AR54" s="44"/>
      <c r="AS54" s="44"/>
      <c r="AT54" s="44"/>
      <c r="AU54" s="44"/>
      <c r="AV54" s="43"/>
      <c r="AW54" s="43"/>
      <c r="AX54" s="98"/>
      <c r="AY54" s="100">
        <f t="shared" si="6"/>
        <v>2</v>
      </c>
      <c r="AZ54">
        <f t="shared" si="6"/>
        <v>3</v>
      </c>
    </row>
    <row r="55" spans="1:52" ht="150" x14ac:dyDescent="0.25">
      <c r="A55" s="77" t="s">
        <v>347</v>
      </c>
      <c r="B55" s="48" t="s">
        <v>433</v>
      </c>
      <c r="C55" s="74" t="s">
        <v>348</v>
      </c>
      <c r="D55" s="95">
        <v>1</v>
      </c>
      <c r="E55" s="59">
        <f t="shared" si="8"/>
        <v>2</v>
      </c>
      <c r="F55" s="41"/>
      <c r="G55" s="41"/>
      <c r="H55" s="41"/>
      <c r="I55" s="41">
        <v>1</v>
      </c>
      <c r="J55" s="41"/>
      <c r="K55" s="41"/>
      <c r="L55" s="41">
        <v>1</v>
      </c>
      <c r="M55" s="41"/>
      <c r="N55" s="42"/>
      <c r="O55" s="95">
        <v>1</v>
      </c>
      <c r="P55" s="28">
        <f t="shared" si="5"/>
        <v>1</v>
      </c>
      <c r="Q55" s="43"/>
      <c r="R55" s="44"/>
      <c r="S55" s="44"/>
      <c r="T55" s="44"/>
      <c r="U55" s="44"/>
      <c r="V55" s="44"/>
      <c r="W55" s="29">
        <v>0</v>
      </c>
      <c r="X55" s="90"/>
      <c r="Y55" s="44"/>
      <c r="Z55" s="44"/>
      <c r="AA55" s="44"/>
      <c r="AB55" s="44"/>
      <c r="AC55" s="43"/>
      <c r="AD55" s="44"/>
      <c r="AE55" s="44"/>
      <c r="AF55" s="44"/>
      <c r="AG55" s="44"/>
      <c r="AH55" s="44"/>
      <c r="AI55" s="43"/>
      <c r="AJ55" s="44"/>
      <c r="AK55" s="44"/>
      <c r="AL55" s="44"/>
      <c r="AM55" s="44"/>
      <c r="AN55" s="44"/>
      <c r="AO55" s="44"/>
      <c r="AP55" s="43">
        <v>1</v>
      </c>
      <c r="AQ55" s="44"/>
      <c r="AR55" s="44">
        <v>1</v>
      </c>
      <c r="AS55" s="44"/>
      <c r="AT55" s="44"/>
      <c r="AU55" s="44"/>
      <c r="AV55" s="43"/>
      <c r="AW55" s="43"/>
      <c r="AX55" s="98"/>
      <c r="AY55" s="100">
        <f t="shared" si="6"/>
        <v>2</v>
      </c>
      <c r="AZ55">
        <f t="shared" si="6"/>
        <v>3</v>
      </c>
    </row>
    <row r="56" spans="1:52" ht="75" x14ac:dyDescent="0.25">
      <c r="A56" s="68" t="s">
        <v>502</v>
      </c>
      <c r="B56" s="48" t="s">
        <v>497</v>
      </c>
      <c r="C56" s="74" t="s">
        <v>503</v>
      </c>
      <c r="D56" s="95">
        <v>1</v>
      </c>
      <c r="E56" s="59">
        <f t="shared" si="8"/>
        <v>1</v>
      </c>
      <c r="F56" s="41">
        <v>1</v>
      </c>
      <c r="G56" s="41"/>
      <c r="H56" s="41"/>
      <c r="I56" s="41"/>
      <c r="J56" s="41"/>
      <c r="K56" s="41"/>
      <c r="L56" s="41"/>
      <c r="M56" s="41"/>
      <c r="N56" s="42"/>
      <c r="O56" s="95">
        <v>1</v>
      </c>
      <c r="P56" s="28">
        <f t="shared" si="5"/>
        <v>2</v>
      </c>
      <c r="Q56" s="43">
        <v>1</v>
      </c>
      <c r="R56" s="44">
        <v>1</v>
      </c>
      <c r="S56" s="44">
        <v>1</v>
      </c>
      <c r="T56" s="44"/>
      <c r="U56" s="44"/>
      <c r="V56" s="44"/>
      <c r="W56" s="29">
        <v>0</v>
      </c>
      <c r="X56" s="90"/>
      <c r="Y56" s="44"/>
      <c r="Z56" s="44"/>
      <c r="AA56" s="44"/>
      <c r="AB56" s="44"/>
      <c r="AC56" s="43">
        <v>1</v>
      </c>
      <c r="AD56" s="44">
        <v>1</v>
      </c>
      <c r="AE56" s="44">
        <v>1</v>
      </c>
      <c r="AF56" s="44"/>
      <c r="AG56" s="44"/>
      <c r="AH56" s="44"/>
      <c r="AI56" s="43"/>
      <c r="AJ56" s="44"/>
      <c r="AK56" s="44"/>
      <c r="AL56" s="44"/>
      <c r="AM56" s="44"/>
      <c r="AN56" s="44"/>
      <c r="AO56" s="44"/>
      <c r="AP56" s="43"/>
      <c r="AQ56" s="44"/>
      <c r="AR56" s="44"/>
      <c r="AS56" s="44"/>
      <c r="AT56" s="44"/>
      <c r="AU56" s="44"/>
      <c r="AV56" s="43"/>
      <c r="AW56" s="43"/>
      <c r="AX56" s="98"/>
      <c r="AY56" s="100">
        <f t="shared" si="6"/>
        <v>2</v>
      </c>
      <c r="AZ56">
        <f t="shared" si="6"/>
        <v>3</v>
      </c>
    </row>
    <row r="57" spans="1:52" ht="45" x14ac:dyDescent="0.25">
      <c r="A57" s="68" t="s">
        <v>293</v>
      </c>
      <c r="B57" s="48" t="s">
        <v>287</v>
      </c>
      <c r="C57" s="74" t="s">
        <v>294</v>
      </c>
      <c r="D57" s="95">
        <v>0</v>
      </c>
      <c r="E57" s="59">
        <f t="shared" si="8"/>
        <v>0</v>
      </c>
      <c r="F57" s="41"/>
      <c r="G57" s="41"/>
      <c r="H57" s="41"/>
      <c r="I57" s="41"/>
      <c r="J57" s="41"/>
      <c r="K57" s="41"/>
      <c r="L57" s="41"/>
      <c r="M57" s="41"/>
      <c r="N57" s="42"/>
      <c r="O57" s="95">
        <v>1</v>
      </c>
      <c r="P57" s="28">
        <f t="shared" si="5"/>
        <v>3</v>
      </c>
      <c r="Q57" s="43"/>
      <c r="R57" s="44"/>
      <c r="S57" s="44"/>
      <c r="T57" s="44"/>
      <c r="U57" s="44"/>
      <c r="V57" s="44"/>
      <c r="W57" s="29">
        <v>0</v>
      </c>
      <c r="X57" s="90"/>
      <c r="Y57" s="44"/>
      <c r="Z57" s="44"/>
      <c r="AA57" s="44"/>
      <c r="AB57" s="44"/>
      <c r="AC57" s="43">
        <v>1</v>
      </c>
      <c r="AD57" s="44"/>
      <c r="AE57" s="44"/>
      <c r="AF57" s="44"/>
      <c r="AG57" s="44"/>
      <c r="AH57" s="44">
        <v>1</v>
      </c>
      <c r="AI57" s="43"/>
      <c r="AJ57" s="44"/>
      <c r="AK57" s="44"/>
      <c r="AL57" s="44"/>
      <c r="AM57" s="44"/>
      <c r="AN57" s="44"/>
      <c r="AO57" s="44"/>
      <c r="AP57" s="43">
        <v>1</v>
      </c>
      <c r="AQ57" s="44"/>
      <c r="AR57" s="44"/>
      <c r="AS57" s="44"/>
      <c r="AT57" s="44">
        <v>1</v>
      </c>
      <c r="AU57" s="44"/>
      <c r="AV57" s="43">
        <v>1</v>
      </c>
      <c r="AW57" s="43"/>
      <c r="AX57" s="98"/>
      <c r="AY57" s="100">
        <f t="shared" si="6"/>
        <v>1</v>
      </c>
      <c r="AZ57">
        <f t="shared" si="6"/>
        <v>3</v>
      </c>
    </row>
    <row r="58" spans="1:52" ht="75" x14ac:dyDescent="0.25">
      <c r="A58" s="68" t="s">
        <v>111</v>
      </c>
      <c r="B58" s="48" t="s">
        <v>108</v>
      </c>
      <c r="C58" s="75" t="s">
        <v>112</v>
      </c>
      <c r="D58" s="95">
        <v>1</v>
      </c>
      <c r="E58" s="59">
        <f t="shared" si="8"/>
        <v>4</v>
      </c>
      <c r="F58" s="41">
        <v>1</v>
      </c>
      <c r="G58" s="41"/>
      <c r="H58" s="41">
        <v>1</v>
      </c>
      <c r="I58" s="41">
        <v>1</v>
      </c>
      <c r="J58" s="41">
        <v>1</v>
      </c>
      <c r="K58" s="41"/>
      <c r="L58" s="41"/>
      <c r="M58" s="41"/>
      <c r="N58" s="42"/>
      <c r="O58" s="95">
        <v>0</v>
      </c>
      <c r="P58" s="28">
        <f t="shared" si="5"/>
        <v>0</v>
      </c>
      <c r="Q58" s="43"/>
      <c r="R58" s="44"/>
      <c r="S58" s="44"/>
      <c r="T58" s="44"/>
      <c r="U58" s="44"/>
      <c r="V58" s="44"/>
      <c r="W58" s="29">
        <v>0</v>
      </c>
      <c r="X58" s="90"/>
      <c r="Y58" s="44"/>
      <c r="Z58" s="44"/>
      <c r="AA58" s="44"/>
      <c r="AB58" s="44"/>
      <c r="AC58" s="43"/>
      <c r="AD58" s="44"/>
      <c r="AE58" s="44"/>
      <c r="AF58" s="44"/>
      <c r="AG58" s="44"/>
      <c r="AH58" s="44"/>
      <c r="AI58" s="43"/>
      <c r="AJ58" s="44"/>
      <c r="AK58" s="44"/>
      <c r="AL58" s="44"/>
      <c r="AM58" s="44"/>
      <c r="AN58" s="44"/>
      <c r="AO58" s="44"/>
      <c r="AP58" s="43"/>
      <c r="AQ58" s="44"/>
      <c r="AR58" s="44"/>
      <c r="AS58" s="44"/>
      <c r="AT58" s="44"/>
      <c r="AU58" s="44"/>
      <c r="AV58" s="43"/>
      <c r="AW58" s="43"/>
      <c r="AX58" s="98"/>
      <c r="AY58" s="100">
        <f t="shared" si="6"/>
        <v>1</v>
      </c>
      <c r="AZ58">
        <f t="shared" si="6"/>
        <v>4</v>
      </c>
    </row>
    <row r="59" spans="1:52" ht="90" x14ac:dyDescent="0.25">
      <c r="A59" s="68" t="s">
        <v>531</v>
      </c>
      <c r="B59" s="48" t="s">
        <v>313</v>
      </c>
      <c r="C59" s="74" t="s">
        <v>317</v>
      </c>
      <c r="D59" s="95">
        <v>1</v>
      </c>
      <c r="E59" s="59">
        <f t="shared" si="8"/>
        <v>4</v>
      </c>
      <c r="F59" s="41">
        <v>1</v>
      </c>
      <c r="G59" s="41"/>
      <c r="H59" s="41">
        <v>1</v>
      </c>
      <c r="I59" s="41">
        <v>1</v>
      </c>
      <c r="J59" s="41">
        <v>1</v>
      </c>
      <c r="K59" s="41"/>
      <c r="L59" s="41"/>
      <c r="M59" s="41"/>
      <c r="N59" s="42"/>
      <c r="O59" s="95">
        <v>0</v>
      </c>
      <c r="P59" s="28">
        <f t="shared" si="5"/>
        <v>0</v>
      </c>
      <c r="Q59" s="43"/>
      <c r="R59" s="44"/>
      <c r="S59" s="44"/>
      <c r="T59" s="44"/>
      <c r="U59" s="44"/>
      <c r="V59" s="44"/>
      <c r="W59" s="29">
        <v>0</v>
      </c>
      <c r="X59" s="90"/>
      <c r="Y59" s="44"/>
      <c r="Z59" s="44"/>
      <c r="AA59" s="44"/>
      <c r="AB59" s="44"/>
      <c r="AC59" s="43"/>
      <c r="AD59" s="44"/>
      <c r="AE59" s="44"/>
      <c r="AF59" s="44"/>
      <c r="AG59" s="44"/>
      <c r="AH59" s="44"/>
      <c r="AI59" s="43"/>
      <c r="AJ59" s="44"/>
      <c r="AK59" s="44"/>
      <c r="AL59" s="44"/>
      <c r="AM59" s="44"/>
      <c r="AN59" s="44"/>
      <c r="AO59" s="44"/>
      <c r="AP59" s="43"/>
      <c r="AQ59" s="44"/>
      <c r="AR59" s="44"/>
      <c r="AS59" s="44"/>
      <c r="AT59" s="44"/>
      <c r="AU59" s="44"/>
      <c r="AV59" s="43"/>
      <c r="AW59" s="43"/>
      <c r="AX59" s="98"/>
      <c r="AY59" s="100">
        <f t="shared" si="6"/>
        <v>1</v>
      </c>
      <c r="AZ59">
        <f t="shared" si="6"/>
        <v>4</v>
      </c>
    </row>
    <row r="60" spans="1:52" ht="75" x14ac:dyDescent="0.25">
      <c r="A60" s="68" t="s">
        <v>156</v>
      </c>
      <c r="B60" s="48" t="s">
        <v>153</v>
      </c>
      <c r="C60" s="74" t="s">
        <v>157</v>
      </c>
      <c r="D60" s="95">
        <v>1</v>
      </c>
      <c r="E60" s="59">
        <f t="shared" si="8"/>
        <v>4</v>
      </c>
      <c r="F60" s="41"/>
      <c r="G60" s="41"/>
      <c r="H60" s="41">
        <v>1</v>
      </c>
      <c r="I60" s="41">
        <v>1</v>
      </c>
      <c r="J60" s="41"/>
      <c r="K60" s="41">
        <v>1</v>
      </c>
      <c r="L60" s="41">
        <v>1</v>
      </c>
      <c r="M60" s="41"/>
      <c r="N60" s="42"/>
      <c r="O60" s="95">
        <v>0</v>
      </c>
      <c r="P60" s="28">
        <f t="shared" si="5"/>
        <v>0</v>
      </c>
      <c r="Q60" s="43"/>
      <c r="R60" s="44"/>
      <c r="S60" s="44"/>
      <c r="T60" s="44"/>
      <c r="U60" s="44"/>
      <c r="V60" s="44"/>
      <c r="W60" s="29">
        <v>0</v>
      </c>
      <c r="X60" s="90"/>
      <c r="Y60" s="44"/>
      <c r="Z60" s="44"/>
      <c r="AA60" s="44"/>
      <c r="AB60" s="44"/>
      <c r="AC60" s="43"/>
      <c r="AD60" s="44"/>
      <c r="AE60" s="44"/>
      <c r="AF60" s="44"/>
      <c r="AG60" s="44"/>
      <c r="AH60" s="44"/>
      <c r="AI60" s="43"/>
      <c r="AJ60" s="44"/>
      <c r="AK60" s="44"/>
      <c r="AL60" s="44"/>
      <c r="AM60" s="44"/>
      <c r="AN60" s="44"/>
      <c r="AO60" s="44"/>
      <c r="AP60" s="43"/>
      <c r="AQ60" s="44"/>
      <c r="AR60" s="44"/>
      <c r="AS60" s="44"/>
      <c r="AT60" s="44"/>
      <c r="AU60" s="44"/>
      <c r="AV60" s="43"/>
      <c r="AW60" s="43"/>
      <c r="AX60" s="98"/>
      <c r="AY60" s="100">
        <f t="shared" si="6"/>
        <v>1</v>
      </c>
      <c r="AZ60">
        <f t="shared" si="6"/>
        <v>4</v>
      </c>
    </row>
    <row r="61" spans="1:52" ht="60" x14ac:dyDescent="0.25">
      <c r="A61" s="68" t="s">
        <v>279</v>
      </c>
      <c r="B61" s="48" t="s">
        <v>276</v>
      </c>
      <c r="C61" s="74" t="s">
        <v>280</v>
      </c>
      <c r="D61" s="95">
        <v>1</v>
      </c>
      <c r="E61" s="59">
        <f t="shared" si="8"/>
        <v>4</v>
      </c>
      <c r="F61" s="41"/>
      <c r="G61" s="41">
        <v>1</v>
      </c>
      <c r="H61" s="41">
        <v>1</v>
      </c>
      <c r="I61" s="41">
        <v>1</v>
      </c>
      <c r="J61" s="41"/>
      <c r="K61" s="41"/>
      <c r="L61" s="41">
        <v>1</v>
      </c>
      <c r="M61" s="41"/>
      <c r="N61" s="42"/>
      <c r="O61" s="95">
        <v>0</v>
      </c>
      <c r="P61" s="28">
        <f t="shared" si="5"/>
        <v>0</v>
      </c>
      <c r="Q61" s="43"/>
      <c r="R61" s="44"/>
      <c r="S61" s="44"/>
      <c r="T61" s="44"/>
      <c r="U61" s="44"/>
      <c r="V61" s="44"/>
      <c r="W61" s="29">
        <v>0</v>
      </c>
      <c r="X61" s="90"/>
      <c r="Y61" s="44"/>
      <c r="Z61" s="44"/>
      <c r="AA61" s="44"/>
      <c r="AB61" s="44"/>
      <c r="AC61" s="43"/>
      <c r="AD61" s="44"/>
      <c r="AE61" s="44"/>
      <c r="AF61" s="44"/>
      <c r="AG61" s="44"/>
      <c r="AH61" s="44"/>
      <c r="AI61" s="43"/>
      <c r="AJ61" s="44"/>
      <c r="AK61" s="44"/>
      <c r="AL61" s="44"/>
      <c r="AM61" s="44"/>
      <c r="AN61" s="44"/>
      <c r="AO61" s="44"/>
      <c r="AP61" s="43"/>
      <c r="AQ61" s="44"/>
      <c r="AR61" s="44"/>
      <c r="AS61" s="44"/>
      <c r="AT61" s="44"/>
      <c r="AU61" s="44"/>
      <c r="AV61" s="43"/>
      <c r="AW61" s="43"/>
      <c r="AX61" s="98"/>
      <c r="AY61" s="100">
        <f t="shared" si="6"/>
        <v>1</v>
      </c>
      <c r="AZ61">
        <f t="shared" si="6"/>
        <v>4</v>
      </c>
    </row>
    <row r="62" spans="1:52" ht="90" x14ac:dyDescent="0.25">
      <c r="A62" s="68" t="s">
        <v>161</v>
      </c>
      <c r="B62" s="48" t="s">
        <v>158</v>
      </c>
      <c r="C62" s="74" t="s">
        <v>162</v>
      </c>
      <c r="D62" s="95">
        <v>1</v>
      </c>
      <c r="E62" s="59">
        <f t="shared" si="8"/>
        <v>2</v>
      </c>
      <c r="F62" s="41"/>
      <c r="G62" s="41">
        <v>1</v>
      </c>
      <c r="H62" s="41">
        <v>1</v>
      </c>
      <c r="I62" s="41"/>
      <c r="J62" s="41"/>
      <c r="K62" s="41"/>
      <c r="L62" s="41"/>
      <c r="M62" s="41"/>
      <c r="N62" s="42"/>
      <c r="O62" s="95">
        <v>1</v>
      </c>
      <c r="P62" s="28">
        <f t="shared" si="5"/>
        <v>2</v>
      </c>
      <c r="Q62" s="43"/>
      <c r="R62" s="44"/>
      <c r="S62" s="44"/>
      <c r="T62" s="44"/>
      <c r="U62" s="44"/>
      <c r="V62" s="44"/>
      <c r="W62" s="29">
        <v>0</v>
      </c>
      <c r="X62" s="90"/>
      <c r="Y62" s="44"/>
      <c r="Z62" s="44"/>
      <c r="AA62" s="44"/>
      <c r="AB62" s="44"/>
      <c r="AC62" s="43"/>
      <c r="AD62" s="44"/>
      <c r="AE62" s="44"/>
      <c r="AF62" s="44"/>
      <c r="AG62" s="44"/>
      <c r="AH62" s="44"/>
      <c r="AI62" s="43">
        <v>1</v>
      </c>
      <c r="AJ62" s="44">
        <v>1</v>
      </c>
      <c r="AK62" s="44">
        <v>1</v>
      </c>
      <c r="AL62" s="44"/>
      <c r="AM62" s="44">
        <v>1</v>
      </c>
      <c r="AN62" s="44"/>
      <c r="AO62" s="44"/>
      <c r="AP62" s="43">
        <v>1</v>
      </c>
      <c r="AQ62" s="44"/>
      <c r="AR62" s="44"/>
      <c r="AS62" s="44"/>
      <c r="AT62" s="44">
        <v>1</v>
      </c>
      <c r="AU62" s="44"/>
      <c r="AV62" s="43"/>
      <c r="AW62" s="43"/>
      <c r="AX62" s="98"/>
      <c r="AY62" s="100">
        <f t="shared" si="6"/>
        <v>2</v>
      </c>
      <c r="AZ62">
        <f t="shared" si="6"/>
        <v>4</v>
      </c>
    </row>
    <row r="63" spans="1:52" ht="60" x14ac:dyDescent="0.25">
      <c r="A63" s="68" t="s">
        <v>300</v>
      </c>
      <c r="B63" s="48" t="s">
        <v>287</v>
      </c>
      <c r="C63" s="74" t="s">
        <v>301</v>
      </c>
      <c r="D63" s="95">
        <v>1</v>
      </c>
      <c r="E63" s="24">
        <f t="shared" si="8"/>
        <v>2</v>
      </c>
      <c r="F63" s="41">
        <v>1</v>
      </c>
      <c r="G63" s="41"/>
      <c r="H63" s="41"/>
      <c r="I63" s="41"/>
      <c r="J63" s="41">
        <v>1</v>
      </c>
      <c r="K63" s="41"/>
      <c r="L63" s="41"/>
      <c r="M63" s="41"/>
      <c r="N63" s="42"/>
      <c r="O63" s="95">
        <v>1</v>
      </c>
      <c r="P63" s="28">
        <f t="shared" si="5"/>
        <v>2</v>
      </c>
      <c r="Q63" s="43"/>
      <c r="R63" s="44"/>
      <c r="S63" s="44"/>
      <c r="T63" s="44"/>
      <c r="U63" s="44"/>
      <c r="V63" s="44"/>
      <c r="W63" s="29">
        <v>0</v>
      </c>
      <c r="X63" s="90"/>
      <c r="Y63" s="44"/>
      <c r="Z63" s="44"/>
      <c r="AA63" s="44"/>
      <c r="AB63" s="44"/>
      <c r="AC63" s="43">
        <v>1</v>
      </c>
      <c r="AD63" s="44"/>
      <c r="AE63" s="44"/>
      <c r="AF63" s="44"/>
      <c r="AG63" s="44"/>
      <c r="AH63" s="44">
        <v>1</v>
      </c>
      <c r="AI63" s="43"/>
      <c r="AJ63" s="44"/>
      <c r="AK63" s="44"/>
      <c r="AL63" s="44"/>
      <c r="AM63" s="44"/>
      <c r="AN63" s="44"/>
      <c r="AO63" s="44"/>
      <c r="AP63" s="43"/>
      <c r="AQ63" s="44"/>
      <c r="AR63" s="44"/>
      <c r="AS63" s="44"/>
      <c r="AT63" s="44"/>
      <c r="AU63" s="44"/>
      <c r="AV63" s="43">
        <v>1</v>
      </c>
      <c r="AW63" s="43"/>
      <c r="AX63" s="98"/>
      <c r="AY63" s="100">
        <f t="shared" si="6"/>
        <v>2</v>
      </c>
      <c r="AZ63">
        <f t="shared" si="6"/>
        <v>4</v>
      </c>
    </row>
    <row r="64" spans="1:52" ht="90" x14ac:dyDescent="0.25">
      <c r="A64" s="68" t="s">
        <v>215</v>
      </c>
      <c r="B64" s="48" t="s">
        <v>437</v>
      </c>
      <c r="C64" s="74" t="s">
        <v>532</v>
      </c>
      <c r="D64" s="95">
        <v>1</v>
      </c>
      <c r="E64" s="59">
        <f t="shared" si="8"/>
        <v>5</v>
      </c>
      <c r="F64" s="41">
        <v>1</v>
      </c>
      <c r="G64" s="41">
        <v>1</v>
      </c>
      <c r="H64" s="41">
        <v>1</v>
      </c>
      <c r="I64" s="41">
        <v>1</v>
      </c>
      <c r="J64" s="41">
        <v>1</v>
      </c>
      <c r="K64" s="41"/>
      <c r="L64" s="41"/>
      <c r="M64" s="41"/>
      <c r="N64" s="42"/>
      <c r="O64" s="95">
        <v>0</v>
      </c>
      <c r="P64" s="28">
        <f t="shared" si="5"/>
        <v>0</v>
      </c>
      <c r="Q64" s="43"/>
      <c r="R64" s="44"/>
      <c r="S64" s="44"/>
      <c r="T64" s="44"/>
      <c r="U64" s="44"/>
      <c r="V64" s="44"/>
      <c r="W64" s="29">
        <v>0</v>
      </c>
      <c r="X64" s="90"/>
      <c r="Y64" s="44"/>
      <c r="Z64" s="44"/>
      <c r="AA64" s="44"/>
      <c r="AB64" s="44"/>
      <c r="AC64" s="43"/>
      <c r="AD64" s="44"/>
      <c r="AE64" s="44"/>
      <c r="AF64" s="44"/>
      <c r="AG64" s="44"/>
      <c r="AH64" s="44"/>
      <c r="AI64" s="43"/>
      <c r="AJ64" s="44"/>
      <c r="AK64" s="44"/>
      <c r="AL64" s="44"/>
      <c r="AM64" s="44"/>
      <c r="AN64" s="44"/>
      <c r="AO64" s="44"/>
      <c r="AP64" s="43"/>
      <c r="AQ64" s="44"/>
      <c r="AR64" s="44"/>
      <c r="AS64" s="44"/>
      <c r="AT64" s="44"/>
      <c r="AU64" s="44"/>
      <c r="AV64" s="43"/>
      <c r="AW64" s="43"/>
      <c r="AX64" s="98"/>
      <c r="AY64" s="100">
        <f t="shared" si="6"/>
        <v>1</v>
      </c>
      <c r="AZ64">
        <f t="shared" si="6"/>
        <v>5</v>
      </c>
    </row>
    <row r="65" spans="1:52" x14ac:dyDescent="0.25">
      <c r="A65" s="60"/>
      <c r="B65" s="48"/>
      <c r="C65" s="74"/>
      <c r="D65" s="95"/>
      <c r="E65" s="59"/>
      <c r="F65" s="41"/>
      <c r="G65" s="41"/>
      <c r="H65" s="41"/>
      <c r="I65" s="41"/>
      <c r="J65" s="41"/>
      <c r="K65" s="41"/>
      <c r="L65" s="41"/>
      <c r="M65" s="41"/>
      <c r="N65" s="42"/>
      <c r="O65" s="95"/>
      <c r="P65" s="28"/>
      <c r="Q65" s="43"/>
      <c r="R65" s="44"/>
      <c r="S65" s="44"/>
      <c r="T65" s="44"/>
      <c r="U65" s="44"/>
      <c r="V65" s="44"/>
      <c r="W65" s="29"/>
      <c r="X65" s="90"/>
      <c r="Y65" s="44"/>
      <c r="Z65" s="44"/>
      <c r="AA65" s="44"/>
      <c r="AB65" s="87"/>
      <c r="AC65" s="43"/>
      <c r="AD65" s="44"/>
      <c r="AE65" s="44"/>
      <c r="AF65" s="44"/>
      <c r="AG65" s="44"/>
      <c r="AH65" s="44"/>
      <c r="AI65" s="43"/>
      <c r="AJ65" s="44"/>
      <c r="AK65" s="44"/>
      <c r="AL65" s="44"/>
      <c r="AM65" s="44"/>
      <c r="AN65" s="44"/>
      <c r="AO65" s="44"/>
      <c r="AP65" s="43"/>
      <c r="AQ65" s="44"/>
      <c r="AR65" s="44"/>
      <c r="AS65" s="44"/>
      <c r="AT65" s="44"/>
      <c r="AU65" s="44"/>
      <c r="AV65" s="43"/>
      <c r="AW65" s="43"/>
      <c r="AX65" s="98"/>
    </row>
    <row r="66" spans="1:52" x14ac:dyDescent="0.25">
      <c r="A66" s="68"/>
      <c r="B66" s="48"/>
      <c r="C66" s="74"/>
      <c r="D66" s="95"/>
      <c r="E66" s="59"/>
      <c r="F66" s="41"/>
      <c r="G66" s="41"/>
      <c r="H66" s="41"/>
      <c r="I66" s="41"/>
      <c r="J66" s="41"/>
      <c r="K66" s="41"/>
      <c r="L66" s="41"/>
      <c r="M66" s="41"/>
      <c r="N66" s="42"/>
      <c r="O66" s="95"/>
      <c r="P66" s="28"/>
      <c r="Q66" s="43"/>
      <c r="R66" s="44"/>
      <c r="S66" s="44"/>
      <c r="T66" s="44"/>
      <c r="U66" s="44"/>
      <c r="V66" s="44"/>
      <c r="W66" s="29"/>
      <c r="X66" s="90"/>
      <c r="Y66" s="44"/>
      <c r="Z66" s="44"/>
      <c r="AA66" s="44"/>
      <c r="AB66" s="44"/>
      <c r="AC66" s="43"/>
      <c r="AD66" s="44"/>
      <c r="AE66" s="44"/>
      <c r="AF66" s="44"/>
      <c r="AG66" s="44"/>
      <c r="AH66" s="87"/>
      <c r="AI66" s="43"/>
      <c r="AJ66" s="44"/>
      <c r="AK66" s="44"/>
      <c r="AL66" s="44"/>
      <c r="AM66" s="44"/>
      <c r="AN66" s="44"/>
      <c r="AO66" s="44"/>
      <c r="AP66" s="43"/>
      <c r="AQ66" s="44"/>
      <c r="AR66" s="44"/>
      <c r="AS66" s="44"/>
      <c r="AT66" s="44"/>
      <c r="AU66" s="44"/>
      <c r="AV66" s="43"/>
      <c r="AW66" s="43"/>
      <c r="AX66" s="98"/>
    </row>
    <row r="67" spans="1:52" ht="75" x14ac:dyDescent="0.25">
      <c r="A67" s="68" t="s">
        <v>537</v>
      </c>
      <c r="B67" s="48" t="s">
        <v>177</v>
      </c>
      <c r="C67" s="74" t="s">
        <v>181</v>
      </c>
      <c r="D67" s="95">
        <v>1</v>
      </c>
      <c r="E67" s="59">
        <f t="shared" si="8"/>
        <v>6</v>
      </c>
      <c r="F67" s="41"/>
      <c r="G67" s="41">
        <v>1</v>
      </c>
      <c r="H67" s="41">
        <v>1</v>
      </c>
      <c r="I67" s="41">
        <v>1</v>
      </c>
      <c r="J67" s="41">
        <v>1</v>
      </c>
      <c r="K67" s="41">
        <v>1</v>
      </c>
      <c r="L67" s="41">
        <v>1</v>
      </c>
      <c r="M67" s="41"/>
      <c r="N67" s="42"/>
      <c r="O67" s="95">
        <v>0</v>
      </c>
      <c r="P67" s="28">
        <f t="shared" si="5"/>
        <v>0</v>
      </c>
      <c r="Q67" s="43"/>
      <c r="R67" s="44"/>
      <c r="S67" s="44"/>
      <c r="T67" s="44"/>
      <c r="U67" s="44"/>
      <c r="V67" s="44"/>
      <c r="W67" s="29">
        <v>0</v>
      </c>
      <c r="X67" s="90"/>
      <c r="Y67" s="44"/>
      <c r="Z67" s="44"/>
      <c r="AA67" s="44"/>
      <c r="AB67" s="44"/>
      <c r="AC67" s="43"/>
      <c r="AD67" s="44"/>
      <c r="AE67" s="44"/>
      <c r="AF67" s="44"/>
      <c r="AG67" s="44"/>
      <c r="AH67" s="44"/>
      <c r="AI67" s="43"/>
      <c r="AJ67" s="44"/>
      <c r="AK67" s="44"/>
      <c r="AL67" s="44"/>
      <c r="AM67" s="44"/>
      <c r="AN67" s="44"/>
      <c r="AO67" s="44"/>
      <c r="AP67" s="43"/>
      <c r="AQ67" s="44"/>
      <c r="AR67" s="44"/>
      <c r="AS67" s="44"/>
      <c r="AT67" s="44"/>
      <c r="AU67" s="44"/>
      <c r="AV67" s="43"/>
      <c r="AW67" s="43"/>
      <c r="AX67" s="98"/>
      <c r="AY67" s="100">
        <f t="shared" ref="AY67:AZ72" si="9">O67+D67</f>
        <v>1</v>
      </c>
      <c r="AZ67">
        <f t="shared" si="9"/>
        <v>6</v>
      </c>
    </row>
    <row r="68" spans="1:52" ht="75" x14ac:dyDescent="0.25">
      <c r="A68" s="68" t="s">
        <v>78</v>
      </c>
      <c r="B68" s="48" t="s">
        <v>73</v>
      </c>
      <c r="C68" s="72" t="s">
        <v>534</v>
      </c>
      <c r="D68" s="95">
        <v>1</v>
      </c>
      <c r="E68" s="59">
        <f t="shared" si="8"/>
        <v>6</v>
      </c>
      <c r="F68" s="41"/>
      <c r="G68" s="41"/>
      <c r="H68" s="41">
        <v>1</v>
      </c>
      <c r="I68" s="41">
        <v>1</v>
      </c>
      <c r="J68" s="41">
        <v>1</v>
      </c>
      <c r="K68" s="41">
        <v>1</v>
      </c>
      <c r="L68" s="41">
        <v>1</v>
      </c>
      <c r="M68" s="41">
        <v>1</v>
      </c>
      <c r="N68" s="42"/>
      <c r="O68" s="95">
        <v>1</v>
      </c>
      <c r="P68" s="28">
        <f t="shared" si="5"/>
        <v>1</v>
      </c>
      <c r="Q68" s="43"/>
      <c r="R68" s="44"/>
      <c r="S68" s="44"/>
      <c r="T68" s="44"/>
      <c r="U68" s="44"/>
      <c r="V68" s="44"/>
      <c r="W68" s="29">
        <v>0</v>
      </c>
      <c r="X68" s="90"/>
      <c r="Y68" s="44"/>
      <c r="Z68" s="44"/>
      <c r="AA68" s="44"/>
      <c r="AB68" s="44"/>
      <c r="AC68" s="43"/>
      <c r="AD68" s="44"/>
      <c r="AE68" s="44"/>
      <c r="AF68" s="44"/>
      <c r="AG68" s="44"/>
      <c r="AH68" s="44"/>
      <c r="AI68" s="43"/>
      <c r="AJ68" s="44"/>
      <c r="AK68" s="44"/>
      <c r="AL68" s="44"/>
      <c r="AM68" s="44"/>
      <c r="AN68" s="44"/>
      <c r="AO68" s="44"/>
      <c r="AP68" s="43">
        <v>1</v>
      </c>
      <c r="AQ68" s="44"/>
      <c r="AR68" s="44">
        <v>1</v>
      </c>
      <c r="AS68" s="44"/>
      <c r="AT68" s="44"/>
      <c r="AU68" s="44"/>
      <c r="AV68" s="43"/>
      <c r="AW68" s="43"/>
      <c r="AX68" s="98"/>
      <c r="AY68" s="100">
        <f t="shared" si="9"/>
        <v>2</v>
      </c>
      <c r="AZ68">
        <f t="shared" si="9"/>
        <v>7</v>
      </c>
    </row>
    <row r="69" spans="1:52" ht="150" x14ac:dyDescent="0.25">
      <c r="A69" s="68" t="s">
        <v>316</v>
      </c>
      <c r="B69" s="48" t="s">
        <v>336</v>
      </c>
      <c r="C69" s="74" t="s">
        <v>334</v>
      </c>
      <c r="D69" s="95">
        <v>1</v>
      </c>
      <c r="E69" s="59">
        <f t="shared" si="8"/>
        <v>6</v>
      </c>
      <c r="F69" s="41">
        <v>1</v>
      </c>
      <c r="G69" s="41"/>
      <c r="H69" s="41">
        <v>1</v>
      </c>
      <c r="I69" s="41">
        <v>1</v>
      </c>
      <c r="J69" s="41">
        <v>1</v>
      </c>
      <c r="K69" s="41">
        <v>1</v>
      </c>
      <c r="L69" s="41">
        <v>1</v>
      </c>
      <c r="M69" s="41"/>
      <c r="N69" s="42"/>
      <c r="O69" s="95">
        <v>1</v>
      </c>
      <c r="P69" s="28">
        <f t="shared" si="5"/>
        <v>1</v>
      </c>
      <c r="Q69" s="43"/>
      <c r="R69" s="44"/>
      <c r="S69" s="44"/>
      <c r="T69" s="44"/>
      <c r="U69" s="44"/>
      <c r="V69" s="44"/>
      <c r="W69" s="29">
        <v>0</v>
      </c>
      <c r="X69" s="90"/>
      <c r="Y69" s="44"/>
      <c r="Z69" s="44"/>
      <c r="AA69" s="44"/>
      <c r="AB69" s="44"/>
      <c r="AC69" s="43"/>
      <c r="AD69" s="44"/>
      <c r="AE69" s="44"/>
      <c r="AF69" s="44"/>
      <c r="AG69" s="44"/>
      <c r="AH69" s="44"/>
      <c r="AI69" s="43"/>
      <c r="AJ69" s="44"/>
      <c r="AK69" s="44"/>
      <c r="AL69" s="44"/>
      <c r="AM69" s="44"/>
      <c r="AN69" s="44"/>
      <c r="AO69" s="44"/>
      <c r="AP69" s="43">
        <v>1</v>
      </c>
      <c r="AQ69" s="44"/>
      <c r="AR69" s="44">
        <v>1</v>
      </c>
      <c r="AS69" s="44"/>
      <c r="AT69" s="44"/>
      <c r="AU69" s="44"/>
      <c r="AV69" s="43"/>
      <c r="AW69" s="43"/>
      <c r="AX69" s="98"/>
      <c r="AY69" s="100">
        <f t="shared" si="9"/>
        <v>2</v>
      </c>
      <c r="AZ69">
        <f t="shared" si="9"/>
        <v>7</v>
      </c>
    </row>
    <row r="70" spans="1:52" x14ac:dyDescent="0.25">
      <c r="A70" s="68"/>
      <c r="B70" s="48"/>
      <c r="C70" s="74"/>
      <c r="D70" s="95"/>
      <c r="E70" s="59"/>
      <c r="F70" s="41"/>
      <c r="G70" s="41"/>
      <c r="H70" s="41"/>
      <c r="I70" s="41"/>
      <c r="J70" s="41"/>
      <c r="K70" s="41"/>
      <c r="L70" s="41"/>
      <c r="M70" s="41"/>
      <c r="N70" s="42"/>
      <c r="O70" s="95"/>
      <c r="P70" s="28"/>
      <c r="Q70" s="43"/>
      <c r="R70" s="44"/>
      <c r="S70" s="44"/>
      <c r="T70" s="44"/>
      <c r="U70" s="44"/>
      <c r="V70" s="44"/>
      <c r="W70" s="29"/>
      <c r="X70" s="90"/>
      <c r="Y70" s="87"/>
      <c r="Z70" s="44"/>
      <c r="AA70" s="44"/>
      <c r="AB70" s="44"/>
      <c r="AC70" s="43"/>
      <c r="AD70" s="44"/>
      <c r="AE70" s="44"/>
      <c r="AF70" s="44"/>
      <c r="AG70" s="44"/>
      <c r="AH70" s="44"/>
      <c r="AI70" s="43"/>
      <c r="AJ70" s="44"/>
      <c r="AK70" s="44"/>
      <c r="AL70" s="44"/>
      <c r="AM70" s="44"/>
      <c r="AN70" s="44"/>
      <c r="AO70" s="44"/>
      <c r="AP70" s="43"/>
      <c r="AQ70" s="44"/>
      <c r="AR70" s="44"/>
      <c r="AS70" s="44"/>
      <c r="AT70" s="44"/>
      <c r="AU70" s="44"/>
      <c r="AV70" s="43"/>
      <c r="AW70" s="43"/>
      <c r="AX70" s="98"/>
    </row>
    <row r="71" spans="1:52" ht="135.75" thickBot="1" x14ac:dyDescent="0.3">
      <c r="A71" s="60" t="s">
        <v>428</v>
      </c>
      <c r="B71" s="48" t="s">
        <v>425</v>
      </c>
      <c r="C71" s="74" t="s">
        <v>429</v>
      </c>
      <c r="D71" s="95">
        <v>1</v>
      </c>
      <c r="E71" s="59">
        <f t="shared" si="8"/>
        <v>8</v>
      </c>
      <c r="F71" s="41">
        <v>1</v>
      </c>
      <c r="G71" s="41">
        <v>1</v>
      </c>
      <c r="H71" s="41">
        <v>1</v>
      </c>
      <c r="I71" s="41">
        <v>1</v>
      </c>
      <c r="J71" s="41">
        <v>1</v>
      </c>
      <c r="K71" s="41">
        <v>1</v>
      </c>
      <c r="L71" s="41">
        <v>1</v>
      </c>
      <c r="M71" s="41">
        <v>1</v>
      </c>
      <c r="N71" s="42"/>
      <c r="O71" s="95">
        <v>1</v>
      </c>
      <c r="P71" s="28">
        <f t="shared" si="5"/>
        <v>1</v>
      </c>
      <c r="Q71" s="43"/>
      <c r="R71" s="44"/>
      <c r="S71" s="44"/>
      <c r="T71" s="44"/>
      <c r="U71" s="44"/>
      <c r="V71" s="44"/>
      <c r="W71" s="29">
        <v>0</v>
      </c>
      <c r="X71" s="90"/>
      <c r="Y71" s="44"/>
      <c r="Z71" s="44"/>
      <c r="AA71" s="44"/>
      <c r="AB71" s="44"/>
      <c r="AC71" s="43"/>
      <c r="AD71" s="44"/>
      <c r="AE71" s="44"/>
      <c r="AF71" s="44"/>
      <c r="AG71" s="44"/>
      <c r="AH71" s="44"/>
      <c r="AI71" s="43"/>
      <c r="AJ71" s="44"/>
      <c r="AK71" s="44"/>
      <c r="AL71" s="44"/>
      <c r="AM71" s="44"/>
      <c r="AN71" s="44"/>
      <c r="AO71" s="44"/>
      <c r="AP71" s="43">
        <v>1</v>
      </c>
      <c r="AQ71" s="44"/>
      <c r="AR71" s="44">
        <v>1</v>
      </c>
      <c r="AS71" s="44"/>
      <c r="AT71" s="44"/>
      <c r="AU71" s="44"/>
      <c r="AV71" s="43"/>
      <c r="AW71" s="43"/>
      <c r="AX71" s="98"/>
      <c r="AY71" s="100">
        <f t="shared" si="9"/>
        <v>2</v>
      </c>
      <c r="AZ71">
        <f t="shared" si="9"/>
        <v>9</v>
      </c>
    </row>
    <row r="72" spans="1:52" ht="105" x14ac:dyDescent="0.25">
      <c r="A72" s="68" t="s">
        <v>185</v>
      </c>
      <c r="B72" s="48" t="s">
        <v>182</v>
      </c>
      <c r="C72" s="74" t="s">
        <v>186</v>
      </c>
      <c r="D72" s="95">
        <v>1</v>
      </c>
      <c r="E72" s="59">
        <f t="shared" si="8"/>
        <v>8</v>
      </c>
      <c r="F72" s="41">
        <v>1</v>
      </c>
      <c r="G72" s="41">
        <v>1</v>
      </c>
      <c r="H72" s="41">
        <v>1</v>
      </c>
      <c r="I72" s="41">
        <v>1</v>
      </c>
      <c r="J72" s="41">
        <v>1</v>
      </c>
      <c r="K72" s="41">
        <v>1</v>
      </c>
      <c r="L72" s="41">
        <v>1</v>
      </c>
      <c r="M72" s="41">
        <v>1</v>
      </c>
      <c r="N72" s="42"/>
      <c r="O72" s="95">
        <v>1</v>
      </c>
      <c r="P72" s="110">
        <f t="shared" si="5"/>
        <v>1</v>
      </c>
      <c r="Q72" s="111"/>
      <c r="R72" s="112"/>
      <c r="S72" s="112"/>
      <c r="T72" s="112"/>
      <c r="U72" s="112"/>
      <c r="V72" s="113"/>
      <c r="W72" s="114">
        <v>0</v>
      </c>
      <c r="X72" s="101"/>
      <c r="Y72" s="112"/>
      <c r="Z72" s="112"/>
      <c r="AA72" s="112"/>
      <c r="AB72" s="113"/>
      <c r="AC72" s="111"/>
      <c r="AD72" s="112"/>
      <c r="AE72" s="112"/>
      <c r="AF72" s="112" t="s">
        <v>543</v>
      </c>
      <c r="AG72" s="112"/>
      <c r="AH72" s="113"/>
      <c r="AI72" s="111"/>
      <c r="AJ72" s="112"/>
      <c r="AK72" s="112"/>
      <c r="AL72" s="112"/>
      <c r="AM72" s="112"/>
      <c r="AN72" s="112"/>
      <c r="AO72" s="113"/>
      <c r="AP72" s="111">
        <v>1</v>
      </c>
      <c r="AQ72" s="112"/>
      <c r="AR72" s="112">
        <v>1</v>
      </c>
      <c r="AS72" s="112"/>
      <c r="AT72" s="112"/>
      <c r="AU72" s="113"/>
      <c r="AV72" s="116"/>
      <c r="AW72" s="116"/>
      <c r="AX72" s="116"/>
      <c r="AY72" s="102">
        <f t="shared" si="9"/>
        <v>2</v>
      </c>
      <c r="AZ72">
        <f t="shared" si="9"/>
        <v>9</v>
      </c>
    </row>
    <row r="73" spans="1:52" x14ac:dyDescent="0.25">
      <c r="A73" s="60"/>
      <c r="B73" s="18" t="s">
        <v>95</v>
      </c>
      <c r="C73" s="108"/>
      <c r="D73" s="107"/>
      <c r="E73" s="106"/>
      <c r="F73" s="107"/>
      <c r="G73" s="107"/>
      <c r="H73" s="107"/>
      <c r="I73" s="107"/>
      <c r="J73" s="107"/>
      <c r="K73" s="107"/>
      <c r="L73" s="107"/>
      <c r="M73" s="107"/>
      <c r="N73" s="107"/>
      <c r="O73" s="107" t="s">
        <v>546</v>
      </c>
      <c r="P73" s="107"/>
      <c r="Q73" s="167"/>
      <c r="R73" s="107"/>
      <c r="S73" s="107"/>
      <c r="T73" s="107"/>
      <c r="U73" s="107"/>
      <c r="V73" s="169"/>
      <c r="W73" s="167"/>
      <c r="X73" s="107"/>
      <c r="Y73" s="107"/>
      <c r="Z73" s="107"/>
      <c r="AA73" s="107"/>
      <c r="AB73" s="169"/>
      <c r="AC73" s="167"/>
      <c r="AD73" s="107"/>
      <c r="AE73" s="107"/>
      <c r="AF73" s="107"/>
      <c r="AG73" s="107"/>
      <c r="AH73" s="169"/>
      <c r="AI73" s="167"/>
      <c r="AJ73" s="107"/>
      <c r="AK73" s="107"/>
      <c r="AL73" s="107"/>
      <c r="AM73" s="107"/>
      <c r="AN73" s="107"/>
      <c r="AO73" s="169"/>
      <c r="AP73" s="167"/>
      <c r="AQ73" s="107"/>
      <c r="AR73" s="107"/>
      <c r="AS73" s="107"/>
      <c r="AT73" s="107"/>
      <c r="AU73" s="169"/>
      <c r="AV73" s="173"/>
      <c r="AW73" s="173"/>
      <c r="AX73" s="173"/>
      <c r="AY73" s="175"/>
      <c r="AZ73" s="79"/>
    </row>
    <row r="74" spans="1:52" s="185" customFormat="1" ht="15.75" thickBot="1" x14ac:dyDescent="0.3">
      <c r="A74" s="176"/>
      <c r="B74" s="177"/>
      <c r="C74" s="166" t="s">
        <v>550</v>
      </c>
      <c r="D74" s="178">
        <f>SUM(D2:D72)</f>
        <v>32</v>
      </c>
      <c r="E74" s="164">
        <f t="shared" ref="E74:AX74" si="10">SUM(E2:E72)</f>
        <v>90</v>
      </c>
      <c r="F74" s="164">
        <f t="shared" si="10"/>
        <v>15</v>
      </c>
      <c r="G74" s="164">
        <f t="shared" si="10"/>
        <v>6</v>
      </c>
      <c r="H74" s="164">
        <f t="shared" si="10"/>
        <v>15</v>
      </c>
      <c r="I74" s="164">
        <f t="shared" si="10"/>
        <v>16</v>
      </c>
      <c r="J74" s="164">
        <f t="shared" si="10"/>
        <v>16</v>
      </c>
      <c r="K74" s="164">
        <f t="shared" si="10"/>
        <v>8</v>
      </c>
      <c r="L74" s="164">
        <f t="shared" si="10"/>
        <v>10</v>
      </c>
      <c r="M74" s="164">
        <f t="shared" si="10"/>
        <v>3</v>
      </c>
      <c r="N74" s="164">
        <f t="shared" si="10"/>
        <v>1</v>
      </c>
      <c r="O74" s="178">
        <f t="shared" si="10"/>
        <v>19</v>
      </c>
      <c r="P74" s="164">
        <f t="shared" si="10"/>
        <v>25</v>
      </c>
      <c r="Q74" s="179">
        <f t="shared" si="10"/>
        <v>6</v>
      </c>
      <c r="R74" s="180">
        <f t="shared" si="10"/>
        <v>2</v>
      </c>
      <c r="S74" s="180">
        <f t="shared" si="10"/>
        <v>1</v>
      </c>
      <c r="T74" s="180">
        <f t="shared" si="10"/>
        <v>0</v>
      </c>
      <c r="U74" s="180">
        <f t="shared" si="10"/>
        <v>0</v>
      </c>
      <c r="V74" s="181">
        <f t="shared" si="10"/>
        <v>4</v>
      </c>
      <c r="W74" s="179">
        <f t="shared" si="10"/>
        <v>0</v>
      </c>
      <c r="X74" s="182">
        <f t="shared" si="10"/>
        <v>0</v>
      </c>
      <c r="Y74" s="180">
        <f t="shared" si="10"/>
        <v>0</v>
      </c>
      <c r="Z74" s="180">
        <f t="shared" si="10"/>
        <v>0</v>
      </c>
      <c r="AA74" s="180">
        <f t="shared" si="10"/>
        <v>0</v>
      </c>
      <c r="AB74" s="181">
        <f t="shared" si="10"/>
        <v>0</v>
      </c>
      <c r="AC74" s="179">
        <f t="shared" si="10"/>
        <v>3</v>
      </c>
      <c r="AD74" s="180">
        <f t="shared" si="10"/>
        <v>1</v>
      </c>
      <c r="AE74" s="180">
        <f t="shared" si="10"/>
        <v>1</v>
      </c>
      <c r="AF74" s="180">
        <f t="shared" si="10"/>
        <v>0</v>
      </c>
      <c r="AG74" s="180">
        <f t="shared" si="10"/>
        <v>0</v>
      </c>
      <c r="AH74" s="181">
        <f t="shared" si="10"/>
        <v>2</v>
      </c>
      <c r="AI74" s="179">
        <f t="shared" si="10"/>
        <v>5</v>
      </c>
      <c r="AJ74" s="180">
        <f t="shared" si="10"/>
        <v>2</v>
      </c>
      <c r="AK74" s="180">
        <f t="shared" si="10"/>
        <v>1</v>
      </c>
      <c r="AL74" s="180">
        <f t="shared" si="10"/>
        <v>2</v>
      </c>
      <c r="AM74" s="180">
        <f t="shared" si="10"/>
        <v>2</v>
      </c>
      <c r="AN74" s="180">
        <f t="shared" si="10"/>
        <v>0</v>
      </c>
      <c r="AO74" s="181">
        <f t="shared" si="10"/>
        <v>0</v>
      </c>
      <c r="AP74" s="179">
        <f t="shared" si="10"/>
        <v>9</v>
      </c>
      <c r="AQ74" s="180">
        <f t="shared" si="10"/>
        <v>1</v>
      </c>
      <c r="AR74" s="180">
        <f t="shared" si="10"/>
        <v>6</v>
      </c>
      <c r="AS74" s="180">
        <f t="shared" si="10"/>
        <v>0</v>
      </c>
      <c r="AT74" s="180">
        <f t="shared" si="10"/>
        <v>2</v>
      </c>
      <c r="AU74" s="181">
        <f t="shared" si="10"/>
        <v>0</v>
      </c>
      <c r="AV74" s="183">
        <f t="shared" si="10"/>
        <v>3</v>
      </c>
      <c r="AW74" s="183">
        <f t="shared" si="10"/>
        <v>0</v>
      </c>
      <c r="AX74" s="183">
        <f t="shared" si="10"/>
        <v>0</v>
      </c>
      <c r="AY74" s="184"/>
    </row>
    <row r="75" spans="1:52" ht="26.25" customHeight="1" x14ac:dyDescent="0.25">
      <c r="A75" s="158"/>
      <c r="B75" s="76"/>
      <c r="C75" s="160" t="s">
        <v>551</v>
      </c>
      <c r="D75" s="162"/>
      <c r="E75" s="163"/>
      <c r="F75" s="163"/>
      <c r="G75" s="163"/>
      <c r="H75" s="163"/>
      <c r="I75" s="163"/>
      <c r="J75" s="163"/>
      <c r="K75" s="163"/>
      <c r="L75" s="163"/>
      <c r="M75" s="163"/>
      <c r="N75" s="163"/>
      <c r="O75" s="165"/>
      <c r="P75" s="76"/>
      <c r="Q75" s="163"/>
      <c r="R75" s="168">
        <v>17</v>
      </c>
      <c r="S75" s="168">
        <v>1</v>
      </c>
      <c r="T75" s="168">
        <v>0</v>
      </c>
      <c r="U75" s="168">
        <v>0</v>
      </c>
      <c r="V75" s="168">
        <v>0</v>
      </c>
      <c r="W75" s="170"/>
      <c r="X75" s="171">
        <v>1</v>
      </c>
      <c r="Y75" s="172">
        <v>1</v>
      </c>
      <c r="Z75" s="172">
        <v>2</v>
      </c>
      <c r="AA75" s="172">
        <v>1</v>
      </c>
      <c r="AB75" s="172">
        <v>0</v>
      </c>
      <c r="AC75" s="170"/>
      <c r="AD75" s="168">
        <v>7</v>
      </c>
      <c r="AE75" s="168">
        <v>1</v>
      </c>
      <c r="AF75" s="168">
        <v>2</v>
      </c>
      <c r="AG75" s="168">
        <v>9</v>
      </c>
      <c r="AH75" s="168">
        <v>6</v>
      </c>
      <c r="AI75" s="170"/>
      <c r="AJ75" s="172">
        <v>2</v>
      </c>
      <c r="AK75" s="172">
        <v>8</v>
      </c>
      <c r="AL75" s="172">
        <v>1</v>
      </c>
      <c r="AM75" s="172">
        <v>1</v>
      </c>
      <c r="AN75" s="172">
        <v>4</v>
      </c>
      <c r="AO75" s="172">
        <v>1</v>
      </c>
      <c r="AP75" s="170"/>
      <c r="AQ75" s="168">
        <v>3</v>
      </c>
      <c r="AR75" s="168">
        <v>15</v>
      </c>
      <c r="AS75" s="168">
        <v>0</v>
      </c>
      <c r="AT75" s="168">
        <v>15</v>
      </c>
      <c r="AU75" s="168">
        <v>2</v>
      </c>
      <c r="AV75" s="172">
        <v>5</v>
      </c>
      <c r="AW75" s="168">
        <v>0</v>
      </c>
      <c r="AX75" s="174">
        <v>1</v>
      </c>
    </row>
    <row r="76" spans="1:52" s="186" customFormat="1" ht="63.75" customHeight="1" thickBot="1" x14ac:dyDescent="0.3">
      <c r="A76" s="187" t="s">
        <v>6</v>
      </c>
      <c r="B76" s="188" t="s">
        <v>0</v>
      </c>
      <c r="C76" s="189" t="s">
        <v>7</v>
      </c>
      <c r="D76" s="190" t="s">
        <v>8</v>
      </c>
      <c r="E76" s="191" t="s">
        <v>9</v>
      </c>
      <c r="F76" s="192" t="s">
        <v>10</v>
      </c>
      <c r="G76" s="192" t="s">
        <v>11</v>
      </c>
      <c r="H76" s="192" t="s">
        <v>12</v>
      </c>
      <c r="I76" s="192" t="s">
        <v>13</v>
      </c>
      <c r="J76" s="192" t="s">
        <v>14</v>
      </c>
      <c r="K76" s="192" t="s">
        <v>15</v>
      </c>
      <c r="L76" s="192" t="s">
        <v>16</v>
      </c>
      <c r="M76" s="192" t="s">
        <v>17</v>
      </c>
      <c r="N76" s="193" t="s">
        <v>18</v>
      </c>
      <c r="O76" s="190" t="s">
        <v>19</v>
      </c>
      <c r="P76" s="194" t="s">
        <v>20</v>
      </c>
      <c r="Q76" s="195" t="s">
        <v>21</v>
      </c>
      <c r="R76" s="196" t="s">
        <v>22</v>
      </c>
      <c r="S76" s="196" t="s">
        <v>23</v>
      </c>
      <c r="T76" s="196" t="s">
        <v>24</v>
      </c>
      <c r="U76" s="196" t="s">
        <v>25</v>
      </c>
      <c r="V76" s="196" t="s">
        <v>26</v>
      </c>
      <c r="W76" s="195" t="s">
        <v>27</v>
      </c>
      <c r="X76" s="197" t="s">
        <v>28</v>
      </c>
      <c r="Y76" s="196" t="s">
        <v>29</v>
      </c>
      <c r="Z76" s="196" t="s">
        <v>30</v>
      </c>
      <c r="AA76" s="196" t="s">
        <v>31</v>
      </c>
      <c r="AB76" s="196" t="s">
        <v>32</v>
      </c>
      <c r="AC76" s="198" t="s">
        <v>33</v>
      </c>
      <c r="AD76" s="196" t="s">
        <v>34</v>
      </c>
      <c r="AE76" s="196" t="s">
        <v>35</v>
      </c>
      <c r="AF76" s="196" t="s">
        <v>36</v>
      </c>
      <c r="AG76" s="196" t="s">
        <v>37</v>
      </c>
      <c r="AH76" s="196" t="s">
        <v>38</v>
      </c>
      <c r="AI76" s="198" t="s">
        <v>39</v>
      </c>
      <c r="AJ76" s="196" t="s">
        <v>40</v>
      </c>
      <c r="AK76" s="196" t="s">
        <v>41</v>
      </c>
      <c r="AL76" s="196" t="s">
        <v>42</v>
      </c>
      <c r="AM76" s="196" t="s">
        <v>43</v>
      </c>
      <c r="AN76" s="196" t="s">
        <v>44</v>
      </c>
      <c r="AO76" s="196" t="s">
        <v>45</v>
      </c>
      <c r="AP76" s="198" t="s">
        <v>46</v>
      </c>
      <c r="AQ76" s="196" t="s">
        <v>47</v>
      </c>
      <c r="AR76" s="196" t="s">
        <v>48</v>
      </c>
      <c r="AS76" s="196" t="s">
        <v>49</v>
      </c>
      <c r="AT76" s="196" t="s">
        <v>50</v>
      </c>
      <c r="AU76" s="196" t="s">
        <v>51</v>
      </c>
      <c r="AV76" s="198" t="s">
        <v>52</v>
      </c>
      <c r="AW76" s="198" t="s">
        <v>53</v>
      </c>
      <c r="AX76" s="199" t="s">
        <v>54</v>
      </c>
      <c r="AY76" s="200" t="s">
        <v>544</v>
      </c>
      <c r="AZ76" s="201" t="s">
        <v>545</v>
      </c>
    </row>
    <row r="77" spans="1:52" x14ac:dyDescent="0.25">
      <c r="A77" s="202"/>
      <c r="B77" s="202"/>
      <c r="C77" s="203"/>
      <c r="D77" s="203"/>
      <c r="E77" s="203"/>
      <c r="F77" s="203"/>
      <c r="G77" s="203"/>
      <c r="H77" s="203"/>
      <c r="I77" s="203"/>
      <c r="J77" s="203"/>
      <c r="K77" s="203"/>
      <c r="L77" s="203"/>
      <c r="M77" s="203"/>
      <c r="N77" s="203"/>
      <c r="P77" s="203"/>
      <c r="Q77" s="203" t="s">
        <v>549</v>
      </c>
      <c r="R77" s="203"/>
      <c r="S77" s="203"/>
      <c r="T77" s="203">
        <v>0</v>
      </c>
      <c r="U77" s="203"/>
      <c r="V77" s="203"/>
      <c r="W77" s="203"/>
      <c r="X77" s="203"/>
      <c r="Y77" s="203"/>
      <c r="Z77" s="203"/>
      <c r="AA77" s="203"/>
      <c r="AB77" s="203">
        <v>0</v>
      </c>
      <c r="AC77" s="203"/>
      <c r="AD77" s="203"/>
      <c r="AE77" s="203"/>
      <c r="AF77" s="203"/>
      <c r="AG77" s="203"/>
      <c r="AH77" s="203"/>
      <c r="AI77" s="203"/>
      <c r="AJ77" s="203"/>
      <c r="AK77" s="203"/>
      <c r="AL77" s="203"/>
      <c r="AM77" s="203"/>
      <c r="AN77" s="203"/>
      <c r="AO77" s="203"/>
      <c r="AP77" s="203"/>
      <c r="AQ77" s="203"/>
      <c r="AR77" s="203"/>
      <c r="AS77" s="203">
        <v>0</v>
      </c>
      <c r="AT77" s="203"/>
      <c r="AU77" s="203"/>
      <c r="AV77" s="203"/>
      <c r="AW77" s="203">
        <v>0</v>
      </c>
      <c r="AX77" s="203"/>
      <c r="AY77" s="203"/>
      <c r="AZ77" s="203"/>
    </row>
    <row r="78" spans="1:52" x14ac:dyDescent="0.25">
      <c r="A78" s="70"/>
      <c r="B78" s="103" t="s">
        <v>65</v>
      </c>
      <c r="C78" s="105"/>
      <c r="D78" s="106"/>
      <c r="E78" s="106"/>
      <c r="F78" s="106"/>
      <c r="G78" s="106"/>
      <c r="H78" s="106"/>
      <c r="I78" s="106"/>
      <c r="J78" s="106"/>
      <c r="K78" s="106"/>
      <c r="L78" s="106"/>
      <c r="M78" s="106"/>
      <c r="N78" s="106"/>
      <c r="P78" s="107"/>
      <c r="Q78" s="106" t="s">
        <v>552</v>
      </c>
      <c r="R78" s="106"/>
      <c r="S78" s="106"/>
      <c r="T78" s="106"/>
      <c r="U78" s="106">
        <v>0</v>
      </c>
      <c r="V78" s="106">
        <v>0</v>
      </c>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t="s">
        <v>547</v>
      </c>
      <c r="AS78" s="106"/>
      <c r="AT78" s="106" t="s">
        <v>547</v>
      </c>
      <c r="AU78" s="106"/>
      <c r="AV78" s="106" t="s">
        <v>547</v>
      </c>
      <c r="AW78" s="106"/>
      <c r="AX78" s="106"/>
      <c r="AY78" s="79"/>
      <c r="AZ78" s="79"/>
    </row>
    <row r="79" spans="1:52" x14ac:dyDescent="0.25">
      <c r="A79" s="68"/>
      <c r="B79" s="103" t="s">
        <v>84</v>
      </c>
      <c r="C79" s="108"/>
      <c r="D79" s="107"/>
      <c r="E79" s="106"/>
      <c r="F79" s="107"/>
      <c r="G79" s="107"/>
      <c r="H79" s="107"/>
      <c r="I79" s="107"/>
      <c r="J79" s="107"/>
      <c r="K79" s="107"/>
      <c r="L79" s="107"/>
      <c r="M79" s="107"/>
      <c r="N79" s="107"/>
      <c r="P79" s="107"/>
      <c r="Q79" s="107" t="s">
        <v>552</v>
      </c>
      <c r="R79" s="107" t="s">
        <v>548</v>
      </c>
      <c r="S79" s="107"/>
      <c r="T79" s="107"/>
      <c r="U79" s="107"/>
      <c r="V79" s="107"/>
      <c r="W79" s="107"/>
      <c r="X79" s="107"/>
      <c r="Y79" s="107"/>
      <c r="Z79" s="107"/>
      <c r="AA79" s="107"/>
      <c r="AB79" s="107"/>
      <c r="AC79" s="107"/>
      <c r="AD79" s="107" t="s">
        <v>548</v>
      </c>
      <c r="AE79" s="107"/>
      <c r="AF79" s="107"/>
      <c r="AG79" s="107"/>
      <c r="AH79" s="107"/>
      <c r="AI79" s="107"/>
      <c r="AJ79" s="107"/>
      <c r="AK79" s="107" t="s">
        <v>548</v>
      </c>
      <c r="AL79" s="107"/>
      <c r="AM79" s="107"/>
      <c r="AN79" s="107"/>
      <c r="AO79" s="107"/>
      <c r="AP79" s="107"/>
      <c r="AQ79" s="107"/>
      <c r="AR79" s="107" t="s">
        <v>548</v>
      </c>
      <c r="AS79" s="107"/>
      <c r="AT79" s="107" t="s">
        <v>548</v>
      </c>
      <c r="AU79" s="107"/>
      <c r="AV79" s="107"/>
      <c r="AW79" s="107"/>
      <c r="AX79" s="107"/>
      <c r="AY79" s="79"/>
      <c r="AZ79" s="79"/>
    </row>
    <row r="80" spans="1:52" x14ac:dyDescent="0.25">
      <c r="A80" s="68"/>
      <c r="B80" s="103" t="s">
        <v>87</v>
      </c>
      <c r="C80" s="108"/>
      <c r="D80" s="107"/>
      <c r="E80" s="106"/>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79"/>
      <c r="AZ80" s="79"/>
    </row>
    <row r="81" spans="1:53" x14ac:dyDescent="0.25">
      <c r="A81" s="68"/>
      <c r="B81" s="103" t="s">
        <v>98</v>
      </c>
      <c r="C81" s="108"/>
      <c r="D81" s="107"/>
      <c r="E81" s="106"/>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v>7</v>
      </c>
      <c r="AU81" s="107">
        <v>1</v>
      </c>
      <c r="AV81" s="107">
        <v>5</v>
      </c>
      <c r="AW81" s="107">
        <v>6</v>
      </c>
      <c r="AX81" s="107">
        <v>12</v>
      </c>
      <c r="AY81" s="107">
        <v>4</v>
      </c>
      <c r="AZ81" s="107">
        <v>0</v>
      </c>
      <c r="BA81" s="107">
        <v>1</v>
      </c>
    </row>
    <row r="82" spans="1:53" x14ac:dyDescent="0.25">
      <c r="A82" s="68"/>
      <c r="B82" s="103" t="s">
        <v>101</v>
      </c>
      <c r="C82" s="108"/>
      <c r="D82" s="107"/>
      <c r="E82" s="106"/>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79"/>
      <c r="AZ82" s="79"/>
    </row>
    <row r="83" spans="1:53" x14ac:dyDescent="0.25">
      <c r="A83" s="68"/>
      <c r="B83" s="103" t="s">
        <v>124</v>
      </c>
      <c r="C83" s="108" t="s">
        <v>543</v>
      </c>
      <c r="D83" s="107"/>
      <c r="E83" s="106"/>
      <c r="F83" s="107"/>
      <c r="G83" s="107"/>
      <c r="H83" s="107"/>
      <c r="I83" s="107"/>
      <c r="J83" s="107"/>
      <c r="K83" s="107"/>
      <c r="L83" s="107"/>
      <c r="M83" s="107" t="s">
        <v>543</v>
      </c>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79"/>
      <c r="AZ83" s="79"/>
    </row>
    <row r="84" spans="1:53" x14ac:dyDescent="0.25">
      <c r="A84" s="68"/>
      <c r="B84" s="103" t="s">
        <v>187</v>
      </c>
      <c r="C84" s="108"/>
      <c r="D84" s="107"/>
      <c r="E84" s="106"/>
      <c r="F84" s="107"/>
      <c r="G84" s="107"/>
      <c r="H84" s="107"/>
      <c r="I84" s="107"/>
      <c r="J84" s="107"/>
      <c r="K84" s="107"/>
      <c r="L84" s="107"/>
      <c r="M84" s="107"/>
      <c r="N84" s="107" t="s">
        <v>543</v>
      </c>
      <c r="O84" s="107"/>
      <c r="P84" s="107"/>
      <c r="Q84" s="107"/>
      <c r="R84" s="107"/>
      <c r="S84" s="107"/>
      <c r="T84" s="107"/>
      <c r="U84" s="107"/>
      <c r="V84" s="107"/>
      <c r="W84" s="107"/>
      <c r="X84" s="107"/>
      <c r="Y84" s="107"/>
      <c r="Z84" s="107"/>
      <c r="AA84" s="107"/>
      <c r="AB84" s="107"/>
      <c r="AC84" s="107"/>
      <c r="AD84" s="107"/>
      <c r="AE84" s="107" t="s">
        <v>543</v>
      </c>
      <c r="AF84" s="107"/>
      <c r="AG84" s="107"/>
      <c r="AH84" s="107"/>
      <c r="AI84" s="107"/>
      <c r="AJ84" s="107"/>
      <c r="AK84" s="107"/>
      <c r="AL84" s="107"/>
      <c r="AM84" s="107"/>
      <c r="AN84" s="107"/>
      <c r="AO84" s="107"/>
      <c r="AP84" s="107"/>
      <c r="AQ84" s="107"/>
      <c r="AR84" s="107"/>
      <c r="AS84" s="107"/>
      <c r="AT84" s="107"/>
      <c r="AU84" s="107"/>
      <c r="AV84" s="107"/>
      <c r="AW84" s="107"/>
      <c r="AX84" s="107"/>
      <c r="AY84" s="79"/>
      <c r="AZ84" s="79"/>
    </row>
    <row r="85" spans="1:53" x14ac:dyDescent="0.25">
      <c r="A85" s="68"/>
      <c r="B85" s="103" t="s">
        <v>190</v>
      </c>
      <c r="C85" s="108"/>
      <c r="D85" s="107"/>
      <c r="E85" s="106"/>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79"/>
      <c r="AZ85" s="79"/>
    </row>
    <row r="86" spans="1:53" x14ac:dyDescent="0.25">
      <c r="A86" s="68"/>
      <c r="B86" s="103" t="s">
        <v>201</v>
      </c>
      <c r="C86" s="108"/>
      <c r="D86" s="107"/>
      <c r="E86" s="106"/>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79"/>
      <c r="AZ86" s="79"/>
    </row>
    <row r="87" spans="1:53" x14ac:dyDescent="0.25">
      <c r="A87" s="68"/>
      <c r="B87" s="103" t="s">
        <v>222</v>
      </c>
      <c r="C87" s="108"/>
      <c r="D87" s="79"/>
      <c r="E87" s="79"/>
      <c r="F87" s="79"/>
      <c r="G87" s="79"/>
      <c r="H87" s="79"/>
      <c r="I87" s="79"/>
      <c r="J87" s="79"/>
      <c r="K87" s="79"/>
      <c r="L87" s="79"/>
      <c r="M87" s="79"/>
      <c r="N87" s="79"/>
      <c r="O87" s="79"/>
      <c r="P87" s="79"/>
      <c r="Q87" s="204"/>
      <c r="R87" s="204"/>
      <c r="S87" s="204"/>
      <c r="T87" s="204"/>
      <c r="U87" s="204"/>
      <c r="V87" s="204"/>
      <c r="W87" s="204"/>
      <c r="X87" s="204"/>
      <c r="Y87" s="204"/>
      <c r="Z87" s="204"/>
      <c r="AA87" s="204"/>
      <c r="AB87" s="204"/>
      <c r="AC87" s="204"/>
      <c r="AD87" s="204"/>
      <c r="AE87" s="79"/>
      <c r="AF87" s="79"/>
      <c r="AG87" s="79"/>
      <c r="AH87" s="79"/>
      <c r="AI87" s="79"/>
      <c r="AJ87" s="79"/>
      <c r="AK87" s="79"/>
      <c r="AL87" s="79"/>
      <c r="AM87" s="79"/>
      <c r="AN87" s="79"/>
      <c r="AO87" s="79"/>
      <c r="AP87" s="79"/>
      <c r="AQ87" s="79"/>
      <c r="AR87" s="79"/>
      <c r="AS87" s="79"/>
      <c r="AT87" s="79"/>
      <c r="AU87" s="79"/>
      <c r="AV87" s="79"/>
      <c r="AW87" s="79"/>
      <c r="AX87" s="79"/>
      <c r="AY87" s="79"/>
      <c r="AZ87" s="79"/>
    </row>
    <row r="88" spans="1:53" x14ac:dyDescent="0.25">
      <c r="A88" s="68"/>
      <c r="B88" s="103" t="s">
        <v>264</v>
      </c>
      <c r="C88" s="108"/>
      <c r="D88" s="79"/>
      <c r="E88" s="79"/>
      <c r="F88" s="79"/>
      <c r="G88" s="79"/>
      <c r="H88" s="79"/>
      <c r="I88" s="79"/>
      <c r="J88" s="79"/>
      <c r="K88" s="79"/>
      <c r="L88" s="79"/>
      <c r="M88" s="79"/>
      <c r="N88" s="79"/>
      <c r="O88" s="107" t="s">
        <v>546</v>
      </c>
      <c r="P88" s="107"/>
      <c r="Q88" s="167"/>
      <c r="R88" s="107"/>
      <c r="S88" s="107"/>
      <c r="T88" s="107"/>
      <c r="U88" s="107"/>
      <c r="V88" s="169"/>
      <c r="W88" s="167"/>
      <c r="X88" s="107"/>
      <c r="Y88" s="107"/>
      <c r="Z88" s="107"/>
      <c r="AA88" s="107"/>
      <c r="AB88" s="169"/>
      <c r="AC88" s="167"/>
      <c r="AD88" s="107"/>
      <c r="AE88" s="107"/>
      <c r="AF88" s="107"/>
      <c r="AG88" s="107"/>
      <c r="AH88" s="169"/>
      <c r="AI88" s="167"/>
      <c r="AJ88" s="107"/>
      <c r="AK88" s="107"/>
      <c r="AL88" s="107"/>
      <c r="AM88" s="107"/>
      <c r="AN88" s="107"/>
      <c r="AO88" s="169"/>
      <c r="AP88" s="167"/>
      <c r="AQ88" s="107"/>
      <c r="AR88" s="107"/>
      <c r="AS88" s="107"/>
      <c r="AT88" s="107"/>
      <c r="AU88" s="169"/>
      <c r="AV88" s="173"/>
      <c r="AW88" s="173"/>
      <c r="AX88" s="173"/>
      <c r="AY88" s="175"/>
      <c r="AZ88" s="79"/>
    </row>
    <row r="89" spans="1:53" ht="15.75" thickBot="1" x14ac:dyDescent="0.3">
      <c r="A89" s="68"/>
      <c r="B89" s="103" t="s">
        <v>326</v>
      </c>
      <c r="C89" s="108"/>
      <c r="D89" s="204"/>
      <c r="E89" s="204"/>
      <c r="F89" s="204"/>
      <c r="G89" s="204"/>
      <c r="H89" s="204"/>
      <c r="I89" s="204"/>
      <c r="J89" s="204"/>
      <c r="K89" s="204"/>
      <c r="L89" s="204"/>
      <c r="M89" s="204"/>
      <c r="N89" s="204"/>
      <c r="O89" s="178">
        <v>22</v>
      </c>
      <c r="P89" s="164">
        <v>35</v>
      </c>
      <c r="Q89" s="179">
        <v>7</v>
      </c>
      <c r="R89" s="180">
        <v>3</v>
      </c>
      <c r="S89" s="180">
        <v>2</v>
      </c>
      <c r="T89" s="180">
        <v>0</v>
      </c>
      <c r="U89" s="180">
        <v>1</v>
      </c>
      <c r="V89" s="181">
        <v>4</v>
      </c>
      <c r="W89" s="179">
        <v>1</v>
      </c>
      <c r="X89" s="182">
        <v>0</v>
      </c>
      <c r="Y89" s="180">
        <v>1</v>
      </c>
      <c r="Z89" s="180">
        <v>0</v>
      </c>
      <c r="AA89" s="180">
        <v>0</v>
      </c>
      <c r="AB89" s="181">
        <v>0</v>
      </c>
      <c r="AC89" s="179">
        <v>5</v>
      </c>
      <c r="AD89" s="180">
        <v>2</v>
      </c>
      <c r="AE89" s="180">
        <v>2</v>
      </c>
      <c r="AF89" s="180">
        <v>0</v>
      </c>
      <c r="AG89" s="180">
        <v>1</v>
      </c>
      <c r="AH89" s="181">
        <v>2</v>
      </c>
      <c r="AI89" s="179">
        <v>6</v>
      </c>
      <c r="AJ89" s="180">
        <v>2</v>
      </c>
      <c r="AK89" s="180">
        <v>1</v>
      </c>
      <c r="AL89" s="180">
        <v>3</v>
      </c>
      <c r="AM89" s="180">
        <v>2</v>
      </c>
      <c r="AN89" s="180">
        <v>0</v>
      </c>
      <c r="AO89" s="181">
        <v>1</v>
      </c>
      <c r="AP89" s="179">
        <v>12</v>
      </c>
      <c r="AQ89" s="180">
        <v>2</v>
      </c>
      <c r="AR89" s="180">
        <v>9</v>
      </c>
      <c r="AS89" s="180">
        <v>0</v>
      </c>
      <c r="AT89" s="180">
        <v>4</v>
      </c>
      <c r="AU89" s="181">
        <v>2</v>
      </c>
      <c r="AV89" s="183">
        <v>4</v>
      </c>
      <c r="AW89" s="183">
        <v>0</v>
      </c>
      <c r="AX89" s="183">
        <v>1</v>
      </c>
      <c r="AY89" s="184"/>
      <c r="AZ89" s="185"/>
      <c r="BA89" s="185"/>
    </row>
    <row r="90" spans="1:53" x14ac:dyDescent="0.25">
      <c r="A90" s="68"/>
      <c r="B90" s="103" t="s">
        <v>339</v>
      </c>
      <c r="C90" s="108"/>
      <c r="D90" s="204"/>
      <c r="E90" s="204"/>
      <c r="F90" s="204"/>
      <c r="G90" s="204"/>
      <c r="H90" s="204"/>
      <c r="I90" s="204"/>
      <c r="J90" s="204"/>
      <c r="K90" s="204"/>
      <c r="L90" s="204"/>
      <c r="M90" s="204"/>
      <c r="N90" s="204"/>
      <c r="O90" s="165"/>
      <c r="P90" s="76"/>
      <c r="Q90" s="163"/>
      <c r="R90" s="168">
        <v>17</v>
      </c>
      <c r="S90" s="168">
        <v>1</v>
      </c>
      <c r="T90" s="168">
        <v>0</v>
      </c>
      <c r="U90" s="168">
        <v>0</v>
      </c>
      <c r="V90" s="168">
        <v>0</v>
      </c>
      <c r="W90" s="170"/>
      <c r="X90" s="171">
        <v>1</v>
      </c>
      <c r="Y90" s="172">
        <v>1</v>
      </c>
      <c r="Z90" s="172">
        <v>2</v>
      </c>
      <c r="AA90" s="172">
        <v>1</v>
      </c>
      <c r="AB90" s="172">
        <v>0</v>
      </c>
      <c r="AC90" s="170"/>
      <c r="AD90" s="168">
        <v>7</v>
      </c>
      <c r="AE90" s="168">
        <v>1</v>
      </c>
      <c r="AF90" s="168">
        <v>2</v>
      </c>
      <c r="AG90" s="168">
        <v>9</v>
      </c>
      <c r="AH90" s="168">
        <v>6</v>
      </c>
      <c r="AI90" s="170"/>
      <c r="AJ90" s="172">
        <v>2</v>
      </c>
      <c r="AK90" s="172">
        <v>8</v>
      </c>
      <c r="AL90" s="172">
        <v>1</v>
      </c>
      <c r="AM90" s="172">
        <v>1</v>
      </c>
      <c r="AN90" s="172">
        <v>4</v>
      </c>
      <c r="AO90" s="172">
        <v>1</v>
      </c>
      <c r="AP90" s="170"/>
      <c r="AQ90" s="168">
        <v>3</v>
      </c>
      <c r="AR90" s="168">
        <v>15</v>
      </c>
      <c r="AS90" s="168">
        <v>0</v>
      </c>
      <c r="AT90" s="168">
        <v>15</v>
      </c>
      <c r="AU90" s="168">
        <v>2</v>
      </c>
      <c r="AV90" s="172">
        <v>5</v>
      </c>
      <c r="AW90" s="168">
        <v>0</v>
      </c>
      <c r="AX90" s="174">
        <v>1</v>
      </c>
    </row>
    <row r="91" spans="1:53" ht="57" thickBot="1" x14ac:dyDescent="0.3">
      <c r="A91" s="68"/>
      <c r="B91" s="103" t="s">
        <v>387</v>
      </c>
      <c r="C91" s="108" t="s">
        <v>543</v>
      </c>
      <c r="D91" s="204"/>
      <c r="E91" s="204"/>
      <c r="F91" s="204"/>
      <c r="G91" s="204"/>
      <c r="H91" s="204"/>
      <c r="I91" s="204"/>
      <c r="J91" s="204"/>
      <c r="K91" s="204"/>
      <c r="L91" s="204"/>
      <c r="M91" s="204"/>
      <c r="N91" s="204"/>
      <c r="O91" s="190" t="s">
        <v>19</v>
      </c>
      <c r="P91" s="194" t="s">
        <v>20</v>
      </c>
      <c r="Q91" s="195" t="s">
        <v>21</v>
      </c>
      <c r="R91" s="196" t="s">
        <v>22</v>
      </c>
      <c r="S91" s="196" t="s">
        <v>23</v>
      </c>
      <c r="T91" s="196" t="s">
        <v>24</v>
      </c>
      <c r="U91" s="196" t="s">
        <v>25</v>
      </c>
      <c r="V91" s="196" t="s">
        <v>26</v>
      </c>
      <c r="W91" s="195" t="s">
        <v>27</v>
      </c>
      <c r="X91" s="197" t="s">
        <v>28</v>
      </c>
      <c r="Y91" s="196" t="s">
        <v>29</v>
      </c>
      <c r="Z91" s="196" t="s">
        <v>30</v>
      </c>
      <c r="AA91" s="196" t="s">
        <v>31</v>
      </c>
      <c r="AB91" s="196" t="s">
        <v>32</v>
      </c>
      <c r="AC91" s="198" t="s">
        <v>33</v>
      </c>
      <c r="AD91" s="196" t="s">
        <v>34</v>
      </c>
      <c r="AE91" s="196" t="s">
        <v>35</v>
      </c>
      <c r="AF91" s="196" t="s">
        <v>36</v>
      </c>
      <c r="AG91" s="196" t="s">
        <v>37</v>
      </c>
      <c r="AH91" s="196" t="s">
        <v>38</v>
      </c>
      <c r="AI91" s="198" t="s">
        <v>39</v>
      </c>
      <c r="AJ91" s="196" t="s">
        <v>40</v>
      </c>
      <c r="AK91" s="196" t="s">
        <v>41</v>
      </c>
      <c r="AL91" s="196" t="s">
        <v>42</v>
      </c>
      <c r="AM91" s="196" t="s">
        <v>43</v>
      </c>
      <c r="AN91" s="196" t="s">
        <v>44</v>
      </c>
      <c r="AO91" s="196" t="s">
        <v>45</v>
      </c>
      <c r="AP91" s="198" t="s">
        <v>46</v>
      </c>
      <c r="AQ91" s="196" t="s">
        <v>47</v>
      </c>
      <c r="AR91" s="196" t="s">
        <v>48</v>
      </c>
      <c r="AS91" s="196" t="s">
        <v>49</v>
      </c>
      <c r="AT91" s="196" t="s">
        <v>50</v>
      </c>
      <c r="AU91" s="196" t="s">
        <v>51</v>
      </c>
      <c r="AV91" s="198" t="s">
        <v>52</v>
      </c>
      <c r="AW91" s="198" t="s">
        <v>53</v>
      </c>
      <c r="AX91" s="199" t="s">
        <v>54</v>
      </c>
      <c r="AY91" s="200" t="s">
        <v>544</v>
      </c>
      <c r="AZ91" s="201" t="s">
        <v>545</v>
      </c>
      <c r="BA91" s="186"/>
    </row>
    <row r="92" spans="1:53" x14ac:dyDescent="0.25">
      <c r="A92" s="68"/>
      <c r="B92" s="103" t="s">
        <v>414</v>
      </c>
      <c r="C92" s="108"/>
      <c r="D92" s="204"/>
      <c r="E92" s="204"/>
      <c r="F92" s="204" t="s">
        <v>543</v>
      </c>
      <c r="G92" s="204"/>
      <c r="H92" s="204"/>
      <c r="I92" s="204"/>
      <c r="J92" s="204"/>
      <c r="K92" s="204"/>
      <c r="L92" s="204"/>
      <c r="M92" s="204"/>
      <c r="N92" s="204"/>
      <c r="O92" s="204"/>
      <c r="P92" s="203"/>
      <c r="Q92" s="203" t="s">
        <v>549</v>
      </c>
      <c r="R92" s="203"/>
      <c r="S92" s="203"/>
      <c r="T92" s="203">
        <v>0</v>
      </c>
      <c r="U92" s="203"/>
      <c r="V92" s="203"/>
      <c r="W92" s="203"/>
      <c r="X92" s="203"/>
      <c r="Y92" s="203"/>
      <c r="Z92" s="203"/>
      <c r="AA92" s="203"/>
      <c r="AB92" s="203">
        <v>0</v>
      </c>
      <c r="AC92" s="203"/>
      <c r="AD92" s="203"/>
      <c r="AE92" s="203"/>
      <c r="AF92" s="203"/>
      <c r="AG92" s="203"/>
      <c r="AH92" s="203"/>
      <c r="AI92" s="203"/>
      <c r="AJ92" s="203"/>
      <c r="AK92" s="203"/>
      <c r="AL92" s="203"/>
      <c r="AM92" s="203"/>
      <c r="AN92" s="203"/>
      <c r="AO92" s="203"/>
      <c r="AP92" s="203"/>
      <c r="AQ92" s="203"/>
      <c r="AR92" s="203"/>
      <c r="AS92" s="203">
        <v>0</v>
      </c>
      <c r="AT92" s="203"/>
      <c r="AU92" s="203"/>
      <c r="AV92" s="203"/>
      <c r="AW92" s="203">
        <v>0</v>
      </c>
      <c r="AX92" s="203"/>
      <c r="AY92" s="203"/>
      <c r="AZ92" s="203"/>
    </row>
    <row r="93" spans="1:53" x14ac:dyDescent="0.25">
      <c r="A93" s="68"/>
      <c r="B93" s="103" t="s">
        <v>453</v>
      </c>
      <c r="C93" s="108"/>
      <c r="D93" s="204"/>
      <c r="E93" s="204"/>
      <c r="F93" s="204"/>
      <c r="G93" s="204"/>
      <c r="H93" s="204"/>
      <c r="I93" s="204"/>
      <c r="J93" s="204"/>
      <c r="K93" s="204"/>
      <c r="L93" s="204"/>
      <c r="M93" s="204"/>
      <c r="N93" s="204"/>
      <c r="O93" s="204"/>
      <c r="P93" s="107"/>
      <c r="Q93" s="106" t="s">
        <v>552</v>
      </c>
      <c r="R93" s="106"/>
      <c r="S93" s="106"/>
      <c r="T93" s="106"/>
      <c r="U93" s="106">
        <v>0</v>
      </c>
      <c r="V93" s="106">
        <v>0</v>
      </c>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t="s">
        <v>547</v>
      </c>
      <c r="AS93" s="106"/>
      <c r="AT93" s="106" t="s">
        <v>547</v>
      </c>
      <c r="AU93" s="106"/>
      <c r="AV93" s="106" t="s">
        <v>547</v>
      </c>
      <c r="AW93" s="106"/>
      <c r="AX93" s="106"/>
      <c r="AY93" s="79"/>
      <c r="AZ93" s="79"/>
    </row>
    <row r="94" spans="1:53" x14ac:dyDescent="0.25">
      <c r="A94" s="68"/>
      <c r="B94" s="103" t="s">
        <v>479</v>
      </c>
      <c r="C94" s="108"/>
      <c r="D94" s="204"/>
      <c r="E94" s="204"/>
      <c r="F94" s="204"/>
      <c r="G94" s="204"/>
      <c r="H94" s="204"/>
      <c r="I94" s="204"/>
      <c r="J94" s="204"/>
      <c r="K94" s="204"/>
      <c r="L94" s="204"/>
      <c r="M94" s="204"/>
      <c r="N94" s="204"/>
      <c r="O94" s="204"/>
      <c r="P94" s="107"/>
      <c r="Q94" s="107" t="s">
        <v>552</v>
      </c>
      <c r="R94" s="107" t="s">
        <v>548</v>
      </c>
      <c r="S94" s="107"/>
      <c r="T94" s="107"/>
      <c r="U94" s="107"/>
      <c r="V94" s="107"/>
      <c r="W94" s="107"/>
      <c r="X94" s="107"/>
      <c r="Y94" s="107"/>
      <c r="Z94" s="107"/>
      <c r="AA94" s="107"/>
      <c r="AB94" s="107"/>
      <c r="AC94" s="107"/>
      <c r="AD94" s="107" t="s">
        <v>548</v>
      </c>
      <c r="AE94" s="107"/>
      <c r="AF94" s="107"/>
      <c r="AG94" s="107"/>
      <c r="AH94" s="107"/>
      <c r="AI94" s="107"/>
      <c r="AJ94" s="107"/>
      <c r="AK94" s="107" t="s">
        <v>548</v>
      </c>
      <c r="AL94" s="107"/>
      <c r="AM94" s="107"/>
      <c r="AN94" s="107"/>
      <c r="AO94" s="107"/>
      <c r="AP94" s="107"/>
      <c r="AQ94" s="107"/>
      <c r="AR94" s="107" t="s">
        <v>548</v>
      </c>
      <c r="AS94" s="107"/>
      <c r="AT94" s="107" t="s">
        <v>548</v>
      </c>
      <c r="AU94" s="107"/>
      <c r="AV94" s="107"/>
      <c r="AW94" s="107"/>
      <c r="AX94" s="107"/>
      <c r="AY94" s="79"/>
      <c r="AZ94" s="79"/>
    </row>
    <row r="95" spans="1:53" x14ac:dyDescent="0.25">
      <c r="A95" s="68"/>
      <c r="B95" s="103" t="s">
        <v>509</v>
      </c>
      <c r="C95" s="108"/>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row>
    <row r="96" spans="1:53" x14ac:dyDescent="0.25">
      <c r="A96" s="68"/>
      <c r="B96" s="103" t="s">
        <v>524</v>
      </c>
      <c r="C96" s="108"/>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row>
    <row r="97" spans="1:63" x14ac:dyDescent="0.25">
      <c r="A97" s="68"/>
      <c r="B97" s="103" t="s">
        <v>527</v>
      </c>
      <c r="C97" s="108"/>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row>
    <row r="98" spans="1:63" x14ac:dyDescent="0.25">
      <c r="A98" s="68"/>
      <c r="B98" s="103"/>
      <c r="C98" s="108"/>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row>
    <row r="99" spans="1:63" x14ac:dyDescent="0.25">
      <c r="C99" s="79"/>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row>
    <row r="100" spans="1:63" x14ac:dyDescent="0.25">
      <c r="A100" s="176"/>
      <c r="B100" s="177"/>
      <c r="C100" s="166" t="s">
        <v>550</v>
      </c>
      <c r="D100" s="178">
        <v>36</v>
      </c>
      <c r="E100" s="164">
        <v>98</v>
      </c>
      <c r="F100" s="164">
        <v>16</v>
      </c>
      <c r="G100" s="164">
        <v>6</v>
      </c>
      <c r="H100" s="164">
        <v>16</v>
      </c>
      <c r="I100" s="164">
        <v>17</v>
      </c>
      <c r="J100" s="164">
        <v>18</v>
      </c>
      <c r="K100" s="164">
        <v>9</v>
      </c>
      <c r="L100" s="164">
        <v>12</v>
      </c>
      <c r="M100" s="164">
        <v>3</v>
      </c>
      <c r="N100" s="164">
        <v>1</v>
      </c>
      <c r="O100" s="204"/>
      <c r="P100" s="204"/>
      <c r="Q100" s="204"/>
      <c r="R100" s="204"/>
      <c r="S100" s="204"/>
      <c r="T100" s="204"/>
      <c r="U100" s="204"/>
      <c r="V100" s="204"/>
      <c r="W100" s="204" t="s">
        <v>553</v>
      </c>
      <c r="X100" s="204"/>
      <c r="Y100" s="204"/>
      <c r="Z100" s="204"/>
      <c r="AA100" s="204"/>
      <c r="AB100" s="204" t="s">
        <v>543</v>
      </c>
      <c r="AC100" s="204"/>
      <c r="AD100" s="204"/>
      <c r="AE100" s="204"/>
    </row>
    <row r="101" spans="1:63" x14ac:dyDescent="0.25">
      <c r="A101" s="158"/>
      <c r="B101" s="76"/>
      <c r="C101" s="160" t="s">
        <v>551</v>
      </c>
      <c r="D101" s="162"/>
      <c r="E101" s="163"/>
      <c r="F101" s="163"/>
      <c r="G101" s="163"/>
      <c r="H101" s="163"/>
      <c r="I101" s="163"/>
      <c r="J101" s="163"/>
      <c r="K101" s="163"/>
      <c r="L101" s="163"/>
      <c r="M101" s="163"/>
      <c r="N101" s="163"/>
      <c r="O101" s="204"/>
      <c r="P101" s="204"/>
      <c r="Q101" s="204"/>
      <c r="R101" s="204"/>
      <c r="S101" s="204"/>
      <c r="T101" s="204"/>
      <c r="U101" s="204"/>
      <c r="V101" s="204"/>
      <c r="W101" s="204"/>
      <c r="X101" s="204"/>
      <c r="Y101" s="204"/>
      <c r="Z101" s="204"/>
      <c r="AA101" s="204"/>
      <c r="AB101" s="204"/>
      <c r="AC101" s="204"/>
      <c r="AD101" s="204"/>
      <c r="AE101" s="204"/>
    </row>
    <row r="102" spans="1:63" ht="44.25" thickBot="1" x14ac:dyDescent="0.3">
      <c r="A102" s="187" t="s">
        <v>6</v>
      </c>
      <c r="B102" s="188" t="s">
        <v>0</v>
      </c>
      <c r="C102" s="189" t="s">
        <v>7</v>
      </c>
      <c r="D102" s="190" t="s">
        <v>8</v>
      </c>
      <c r="E102" s="191" t="s">
        <v>9</v>
      </c>
      <c r="F102" s="192" t="s">
        <v>10</v>
      </c>
      <c r="G102" s="192" t="s">
        <v>11</v>
      </c>
      <c r="H102" s="192" t="s">
        <v>12</v>
      </c>
      <c r="I102" s="192" t="s">
        <v>13</v>
      </c>
      <c r="J102" s="192" t="s">
        <v>14</v>
      </c>
      <c r="K102" s="192" t="s">
        <v>15</v>
      </c>
      <c r="L102" s="192" t="s">
        <v>16</v>
      </c>
      <c r="M102" s="192" t="s">
        <v>17</v>
      </c>
      <c r="N102" s="193" t="s">
        <v>18</v>
      </c>
      <c r="O102" s="204"/>
      <c r="P102" s="204"/>
      <c r="Q102" s="204"/>
      <c r="R102" s="204"/>
      <c r="S102" s="204"/>
      <c r="T102" s="204"/>
      <c r="U102" s="204"/>
      <c r="V102" s="204"/>
      <c r="W102" s="204"/>
      <c r="X102" s="204"/>
      <c r="Y102" s="204"/>
      <c r="Z102" s="204"/>
      <c r="AA102" s="204"/>
      <c r="AB102" s="204"/>
      <c r="AC102" s="204"/>
      <c r="AD102" s="204"/>
      <c r="AE102" s="204"/>
    </row>
    <row r="103" spans="1:63" x14ac:dyDescent="0.25">
      <c r="C103" s="79"/>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row>
    <row r="104" spans="1:63" x14ac:dyDescent="0.25">
      <c r="C104" s="79"/>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row>
    <row r="105" spans="1:63" x14ac:dyDescent="0.25">
      <c r="C105" s="79"/>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row>
    <row r="106" spans="1:63" x14ac:dyDescent="0.25">
      <c r="C106" s="79"/>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row>
    <row r="107" spans="1:63" x14ac:dyDescent="0.25">
      <c r="C107" s="79"/>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row>
    <row r="108" spans="1:63" x14ac:dyDescent="0.25">
      <c r="C108" s="79"/>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row>
    <row r="109" spans="1:63" x14ac:dyDescent="0.25">
      <c r="C109" s="79"/>
    </row>
    <row r="110" spans="1:63" ht="15.75" thickBot="1" x14ac:dyDescent="0.3">
      <c r="AA110" s="205"/>
      <c r="AB110" s="206">
        <v>3</v>
      </c>
      <c r="AC110" s="206">
        <v>2</v>
      </c>
      <c r="AD110" s="206">
        <v>0</v>
      </c>
      <c r="AE110" s="206">
        <v>1</v>
      </c>
      <c r="AF110" s="207">
        <v>4</v>
      </c>
      <c r="AG110" s="206"/>
      <c r="AH110" s="208">
        <v>0</v>
      </c>
      <c r="AI110" s="206">
        <v>1</v>
      </c>
      <c r="AJ110" s="206">
        <v>0</v>
      </c>
      <c r="AK110" s="206">
        <v>0</v>
      </c>
      <c r="AL110" s="207">
        <v>0</v>
      </c>
      <c r="AM110" s="206"/>
      <c r="AN110" s="206">
        <v>2</v>
      </c>
      <c r="AO110" s="206">
        <v>2</v>
      </c>
      <c r="AP110" s="206">
        <v>0</v>
      </c>
      <c r="AQ110" s="206">
        <v>1</v>
      </c>
      <c r="AR110" s="207">
        <v>2</v>
      </c>
      <c r="AS110" s="206"/>
      <c r="AT110" s="206">
        <v>2</v>
      </c>
      <c r="AU110" s="206">
        <v>1</v>
      </c>
      <c r="AV110" s="206">
        <v>3</v>
      </c>
      <c r="AW110" s="206">
        <v>2</v>
      </c>
      <c r="AX110" s="206">
        <v>0</v>
      </c>
      <c r="AY110" s="207">
        <v>1</v>
      </c>
      <c r="AZ110" s="206">
        <v>12</v>
      </c>
      <c r="BA110" s="206">
        <v>2</v>
      </c>
      <c r="BB110" s="206">
        <v>9</v>
      </c>
      <c r="BC110" s="206">
        <v>0</v>
      </c>
      <c r="BD110" s="206">
        <v>4</v>
      </c>
      <c r="BE110" s="207">
        <v>2</v>
      </c>
      <c r="BG110" s="207">
        <v>4</v>
      </c>
      <c r="BI110" s="207">
        <v>0</v>
      </c>
      <c r="BK110" s="207">
        <v>1</v>
      </c>
    </row>
    <row r="111" spans="1:63" ht="15.75" thickBot="1" x14ac:dyDescent="0.3">
      <c r="AA111" s="209"/>
      <c r="AB111" s="210">
        <v>17</v>
      </c>
      <c r="AC111" s="210">
        <v>1</v>
      </c>
      <c r="AD111" s="210">
        <v>0</v>
      </c>
      <c r="AE111" s="210">
        <v>0</v>
      </c>
      <c r="AF111" s="210">
        <v>0</v>
      </c>
      <c r="AG111" s="211"/>
      <c r="AH111" s="212">
        <v>1</v>
      </c>
      <c r="AI111" s="211">
        <v>1</v>
      </c>
      <c r="AJ111" s="211">
        <v>2</v>
      </c>
      <c r="AK111" s="211">
        <v>1</v>
      </c>
      <c r="AL111" s="211">
        <v>0</v>
      </c>
      <c r="AM111" s="211"/>
      <c r="AN111" s="210">
        <v>7</v>
      </c>
      <c r="AO111" s="210">
        <v>1</v>
      </c>
      <c r="AP111" s="210">
        <v>2</v>
      </c>
      <c r="AQ111" s="210">
        <v>9</v>
      </c>
      <c r="AR111" s="210">
        <v>6</v>
      </c>
      <c r="AS111" s="211"/>
      <c r="AT111" s="211">
        <v>2</v>
      </c>
      <c r="AU111" s="211">
        <v>8</v>
      </c>
      <c r="AV111" s="211">
        <v>1</v>
      </c>
      <c r="AW111" s="211">
        <v>1</v>
      </c>
      <c r="AX111" s="211">
        <v>4</v>
      </c>
      <c r="AY111" s="211">
        <v>1</v>
      </c>
      <c r="AZ111" s="211"/>
      <c r="BA111" s="210">
        <v>3</v>
      </c>
      <c r="BB111" s="210">
        <v>15</v>
      </c>
      <c r="BC111" s="210">
        <v>0</v>
      </c>
      <c r="BD111" s="210">
        <v>15</v>
      </c>
      <c r="BE111" s="210">
        <v>2</v>
      </c>
      <c r="BG111" s="211">
        <v>5</v>
      </c>
      <c r="BI111" s="210">
        <v>0</v>
      </c>
      <c r="BK111" s="213">
        <v>1</v>
      </c>
    </row>
    <row r="112" spans="1:63" ht="23.25" thickBot="1" x14ac:dyDescent="0.3">
      <c r="AA112" s="214" t="s">
        <v>21</v>
      </c>
      <c r="AB112" s="215" t="s">
        <v>22</v>
      </c>
      <c r="AC112" s="216" t="s">
        <v>23</v>
      </c>
      <c r="AD112" s="216" t="s">
        <v>24</v>
      </c>
      <c r="AE112" s="216" t="s">
        <v>25</v>
      </c>
      <c r="AF112" s="216" t="s">
        <v>26</v>
      </c>
      <c r="AG112" s="214" t="s">
        <v>27</v>
      </c>
      <c r="AH112" s="217" t="s">
        <v>28</v>
      </c>
      <c r="AI112" s="216" t="s">
        <v>29</v>
      </c>
      <c r="AJ112" s="216" t="s">
        <v>30</v>
      </c>
      <c r="AK112" s="216" t="s">
        <v>31</v>
      </c>
      <c r="AL112" s="216" t="s">
        <v>32</v>
      </c>
      <c r="AM112" s="218" t="s">
        <v>33</v>
      </c>
      <c r="AN112" s="216" t="s">
        <v>34</v>
      </c>
      <c r="AO112" s="216" t="s">
        <v>35</v>
      </c>
      <c r="AP112" s="216" t="s">
        <v>36</v>
      </c>
      <c r="AQ112" s="216" t="s">
        <v>37</v>
      </c>
      <c r="AR112" s="216" t="s">
        <v>38</v>
      </c>
      <c r="AS112" s="218" t="s">
        <v>39</v>
      </c>
      <c r="AT112" s="216" t="s">
        <v>40</v>
      </c>
      <c r="AU112" s="216" t="s">
        <v>41</v>
      </c>
      <c r="AV112" s="216" t="s">
        <v>42</v>
      </c>
      <c r="AW112" s="216" t="s">
        <v>43</v>
      </c>
      <c r="AX112" s="216" t="s">
        <v>44</v>
      </c>
      <c r="AY112" s="216" t="s">
        <v>45</v>
      </c>
      <c r="AZ112" s="218" t="s">
        <v>46</v>
      </c>
      <c r="BA112" s="216" t="s">
        <v>47</v>
      </c>
      <c r="BB112" s="216" t="s">
        <v>48</v>
      </c>
      <c r="BC112" s="216" t="s">
        <v>49</v>
      </c>
      <c r="BD112" s="216" t="s">
        <v>50</v>
      </c>
      <c r="BE112" s="216" t="s">
        <v>51</v>
      </c>
      <c r="BG112" s="218" t="s">
        <v>52</v>
      </c>
      <c r="BI112" s="218" t="s">
        <v>53</v>
      </c>
      <c r="BK112" s="214" t="s">
        <v>54</v>
      </c>
    </row>
    <row r="120" spans="29:29" x14ac:dyDescent="0.25">
      <c r="AC120" t="s">
        <v>543</v>
      </c>
    </row>
  </sheetData>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IAEG_All_Responses</vt:lpstr>
      <vt:lpstr>IAEG_Unique_Indicators</vt:lpstr>
      <vt:lpstr>Unique_Inds_NotBrookings</vt:lpstr>
    </vt:vector>
  </TitlesOfParts>
  <Company>University of Brighton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Gemma Burford</dc:creator>
  <cp:lastModifiedBy>MDPI</cp:lastModifiedBy>
  <dcterms:created xsi:type="dcterms:W3CDTF">2016-07-08T13:15:22Z</dcterms:created>
  <dcterms:modified xsi:type="dcterms:W3CDTF">2016-08-22T09:01:53Z</dcterms:modified>
</cp:coreProperties>
</file>